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0560" tabRatio="809"/>
  </bookViews>
  <sheets>
    <sheet name="Template" sheetId="2" r:id="rId1"/>
    <sheet name="14.2.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<sst xmlns="http://schemas.openxmlformats.org/spreadsheetml/2006/main" count="338" uniqueCount="172">
  <si>
    <t>Change record</t>
  </si>
  <si>
    <t>Template</t>
  </si>
  <si>
    <t>Template is for 3 NR FR2 cells, RSTD single positioning frequency layer, 2 time periods, 1 AoA in Rx peak and rough beam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</si>
  <si>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</si>
  <si>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</si>
  <si>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</si>
  <si>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</si>
  <si>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</si>
  <si>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</si>
  <si>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14.2.3</t>
  </si>
  <si>
    <t>v16.19.0</t>
  </si>
  <si>
    <t>v17.4.0</t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</si>
  <si>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</si>
  <si>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4.2.10</t>
    </r>
  </si>
  <si>
    <r>
      <rPr>
        <sz val="10"/>
        <rFont val="Arial"/>
        <charset val="134"/>
      </rPr>
      <t>v1</t>
    </r>
    <r>
      <rPr>
        <sz val="10"/>
        <rFont val="Arial"/>
        <charset val="134"/>
      </rPr>
      <t>7</t>
    </r>
    <r>
      <rPr>
        <sz val="10"/>
        <rFont val="Arial"/>
        <charset val="134"/>
      </rPr>
      <t>.1</t>
    </r>
    <r>
      <rPr>
        <sz val="10"/>
        <rFont val="Arial"/>
        <charset val="134"/>
      </rPr>
      <t>3</t>
    </r>
    <r>
      <rPr>
        <sz val="10"/>
        <rFont val="Arial"/>
        <charset val="134"/>
      </rPr>
      <t>.0</t>
    </r>
  </si>
  <si>
    <r>
      <rPr>
        <sz val="10"/>
        <rFont val="Arial"/>
        <charset val="134"/>
      </rPr>
      <t>1</t>
    </r>
    <r>
      <rPr>
        <sz val="10"/>
        <rFont val="Arial"/>
        <charset val="134"/>
      </rPr>
      <t>4.4.3</t>
    </r>
  </si>
  <si>
    <t>v17.14.0</t>
  </si>
  <si>
    <r>
      <rPr>
        <sz val="10"/>
        <rFont val="Arial"/>
        <charset val="134"/>
      </rPr>
      <t>v17.</t>
    </r>
    <r>
      <rPr>
        <sz val="10"/>
        <rFont val="Arial"/>
        <charset val="134"/>
      </rPr>
      <t>5</t>
    </r>
    <r>
      <rPr>
        <sz val="10"/>
        <rFont val="Arial"/>
        <charset val="134"/>
      </rPr>
      <t>.0</t>
    </r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</si>
  <si>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</si>
  <si>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</si>
  <si>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</si>
  <si>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</si>
  <si>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</si>
  <si>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</si>
  <si>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</si>
  <si>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</si>
  <si>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</si>
  <si>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</si>
  <si>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</si>
  <si>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</si>
  <si>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A.7.6.9.1.1-1,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</si>
  <si>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</si>
  <si>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</si>
  <si>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</si>
  <si>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</si>
  <si>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</si>
  <si>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</si>
  <si>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</si>
  <si>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A.7.6.9.1.1-2</t>
  </si>
  <si>
    <t># of PRS RBs allocated in test case</t>
  </si>
  <si>
    <t># of data RBs allocated in test case</t>
  </si>
  <si>
    <t>Noc</t>
  </si>
  <si>
    <t>dBm/15kHz</t>
  </si>
  <si>
    <t>38.133 Table A.7.6.9.1.1-3 and Table A.7.6.9.1.1-4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</si>
  <si>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</si>
  <si>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</si>
  <si>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</si>
  <si>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</si>
  <si>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</si>
  <si>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</si>
  <si>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</si>
  <si>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</si>
  <si>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</si>
  <si>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</si>
  <si>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</si>
  <si>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</si>
  <si>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t>38.101-2 Table 7.3.2.3-1, PC3, 200MHz, n259</t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</si>
  <si>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</si>
  <si>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</si>
  <si>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</si>
  <si>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</si>
  <si>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</si>
  <si>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</si>
  <si>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</si>
  <si>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</si>
  <si>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</si>
  <si>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</si>
  <si>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</si>
  <si>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</si>
  <si>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</si>
  <si>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A.7.6.9.1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</si>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</sst>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6">
    <font>
      <sz val="10"/>
      <name val="Arial"/>
      <charset val="134"/>
    </font>
    <font>
      <sz val="10"/>
      <color indexed="8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06918546098"/>
      <name val="Arial"/>
      <charset val="134"/>
    </font>
    <font>
      <b/>
      <i/>
      <sz val="10"/>
      <color indexed="10"/>
      <name val="Arial"/>
      <charset val="134"/>
    </font>
    <font>
      <sz val="10"/>
      <color theme="1"/>
      <name val="Arial"/>
      <charset val="134"/>
    </font>
    <font>
      <b/>
      <sz val="10"/>
      <color theme="0" tint="-0.149906918546098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2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9" borderId="25" applyNumberFormat="0" applyAlignment="0" applyProtection="0">
      <alignment vertical="center"/>
    </xf>
    <xf numFmtId="0" fontId="26" fillId="10" borderId="26" applyNumberFormat="0" applyAlignment="0" applyProtection="0">
      <alignment vertical="center"/>
    </xf>
    <xf numFmtId="0" fontId="27" fillId="10" borderId="25" applyNumberFormat="0" applyAlignment="0" applyProtection="0">
      <alignment vertical="center"/>
    </xf>
    <xf numFmtId="0" fontId="28" fillId="11" borderId="27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24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1" xfId="49" applyFont="1" applyBorder="1" applyAlignment="1"/>
    <xf numFmtId="0" fontId="3" fillId="0" borderId="0" xfId="0" applyFont="1"/>
    <xf numFmtId="0" fontId="4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5" fillId="0" borderId="2" xfId="49" applyFont="1" applyBorder="1" applyAlignment="1"/>
    <xf numFmtId="0" fontId="1" fillId="0" borderId="3" xfId="49" applyFont="1" applyBorder="1" applyAlignment="1"/>
    <xf numFmtId="0" fontId="6" fillId="0" borderId="4" xfId="49" applyFont="1" applyBorder="1" applyAlignment="1">
      <alignment horizontal="center"/>
    </xf>
    <xf numFmtId="0" fontId="6" fillId="0" borderId="5" xfId="49" applyFont="1" applyBorder="1" applyAlignment="1">
      <alignment horizontal="center"/>
    </xf>
    <xf numFmtId="0" fontId="5" fillId="0" borderId="6" xfId="49" applyFont="1" applyBorder="1" applyAlignment="1"/>
    <xf numFmtId="0" fontId="1" fillId="0" borderId="7" xfId="49" applyFont="1" applyBorder="1" applyAlignment="1"/>
    <xf numFmtId="0" fontId="6" fillId="0" borderId="7" xfId="49" applyFont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7" fillId="0" borderId="6" xfId="49" applyFont="1" applyBorder="1" applyAlignment="1">
      <alignment horizontal="center"/>
    </xf>
    <xf numFmtId="0" fontId="7" fillId="0" borderId="0" xfId="49" applyFont="1" applyBorder="1" applyAlignment="1">
      <alignment horizontal="center"/>
    </xf>
    <xf numFmtId="0" fontId="7" fillId="0" borderId="7" xfId="49" applyFont="1" applyBorder="1" applyAlignment="1">
      <alignment horizontal="center"/>
    </xf>
    <xf numFmtId="0" fontId="6" fillId="0" borderId="8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0" xfId="0" applyFont="1"/>
    <xf numFmtId="0" fontId="1" fillId="0" borderId="6" xfId="49" applyFont="1" applyBorder="1" applyAlignment="1"/>
    <xf numFmtId="0" fontId="1" fillId="0" borderId="8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7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8" fillId="2" borderId="0" xfId="49" applyNumberFormat="1" applyFont="1" applyFill="1" applyBorder="1" applyAlignment="1">
      <alignment horizontal="center"/>
    </xf>
    <xf numFmtId="2" fontId="0" fillId="2" borderId="7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2" borderId="5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0" fontId="2" fillId="0" borderId="6" xfId="49" applyFont="1" applyBorder="1" applyAlignment="1"/>
    <xf numFmtId="0" fontId="2" fillId="0" borderId="7" xfId="49" applyFont="1" applyBorder="1" applyAlignment="1">
      <alignment horizontal="center"/>
    </xf>
    <xf numFmtId="2" fontId="2" fillId="2" borderId="8" xfId="49" applyNumberFormat="1" applyFont="1" applyFill="1" applyBorder="1" applyAlignment="1">
      <alignment horizontal="center"/>
    </xf>
    <xf numFmtId="0" fontId="5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13" xfId="49" applyFont="1" applyFill="1" applyBorder="1" applyAlignment="1">
      <alignment horizontal="center"/>
    </xf>
    <xf numFmtId="0" fontId="6" fillId="0" borderId="11" xfId="49" applyFont="1" applyBorder="1" applyAlignment="1">
      <alignment horizontal="center"/>
    </xf>
    <xf numFmtId="0" fontId="6" fillId="0" borderId="1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1" fillId="0" borderId="15" xfId="49" applyFont="1" applyBorder="1" applyAlignment="1">
      <alignment horizontal="center"/>
    </xf>
    <xf numFmtId="0" fontId="6" fillId="0" borderId="2" xfId="49" applyFont="1" applyBorder="1" applyAlignment="1">
      <alignment horizontal="center"/>
    </xf>
    <xf numFmtId="0" fontId="6" fillId="0" borderId="3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2" fillId="0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6" fontId="1" fillId="0" borderId="7" xfId="49" applyNumberFormat="1" applyFont="1" applyFill="1" applyBorder="1" applyAlignment="1">
      <alignment horizontal="center"/>
    </xf>
    <xf numFmtId="2" fontId="2" fillId="0" borderId="6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8" fontId="1" fillId="0" borderId="6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176" fontId="8" fillId="0" borderId="6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1" fontId="2" fillId="0" borderId="6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2" fontId="8" fillId="0" borderId="6" xfId="49" applyNumberFormat="1" applyFont="1" applyFill="1" applyBorder="1" applyAlignment="1">
      <alignment horizontal="center"/>
    </xf>
    <xf numFmtId="0" fontId="2" fillId="0" borderId="6" xfId="0" applyFont="1" applyFill="1" applyBorder="1"/>
    <xf numFmtId="179" fontId="2" fillId="0" borderId="7" xfId="49" applyNumberFormat="1" applyFont="1" applyBorder="1" applyAlignment="1">
      <alignment horizontal="center"/>
    </xf>
    <xf numFmtId="179" fontId="2" fillId="0" borderId="6" xfId="49" applyNumberFormat="1" applyFont="1" applyBorder="1" applyAlignment="1">
      <alignment horizontal="center"/>
    </xf>
    <xf numFmtId="179" fontId="2" fillId="0" borderId="0" xfId="49" applyNumberFormat="1" applyFont="1" applyBorder="1" applyAlignment="1">
      <alignment horizontal="center"/>
    </xf>
    <xf numFmtId="2" fontId="2" fillId="0" borderId="6" xfId="49" applyNumberFormat="1" applyFont="1" applyBorder="1" applyAlignment="1">
      <alignment horizontal="center"/>
    </xf>
    <xf numFmtId="2" fontId="2" fillId="0" borderId="0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0" fontId="0" fillId="0" borderId="16" xfId="0" applyFont="1" applyFill="1" applyBorder="1"/>
    <xf numFmtId="0" fontId="1" fillId="0" borderId="17" xfId="49" applyFont="1" applyBorder="1" applyAlignment="1">
      <alignment horizontal="center"/>
    </xf>
    <xf numFmtId="179" fontId="1" fillId="0" borderId="17" xfId="49" applyNumberFormat="1" applyFont="1" applyBorder="1" applyAlignment="1">
      <alignment horizontal="center"/>
    </xf>
    <xf numFmtId="179" fontId="1" fillId="0" borderId="16" xfId="49" applyNumberFormat="1" applyFont="1" applyBorder="1" applyAlignment="1">
      <alignment horizontal="center"/>
    </xf>
    <xf numFmtId="179" fontId="1" fillId="0" borderId="1" xfId="49" applyNumberFormat="1" applyFont="1" applyBorder="1" applyAlignment="1">
      <alignment horizontal="center"/>
    </xf>
    <xf numFmtId="2" fontId="8" fillId="0" borderId="16" xfId="49" applyNumberFormat="1" applyFont="1" applyBorder="1" applyAlignment="1">
      <alignment horizontal="center"/>
    </xf>
    <xf numFmtId="2" fontId="1" fillId="0" borderId="17" xfId="49" applyNumberFormat="1" applyFont="1" applyBorder="1" applyAlignment="1">
      <alignment horizontal="center"/>
    </xf>
    <xf numFmtId="2" fontId="8" fillId="0" borderId="1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7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13" xfId="49" applyFont="1" applyFill="1" applyBorder="1" applyAlignment="1">
      <alignment horizontal="center"/>
    </xf>
    <xf numFmtId="180" fontId="0" fillId="0" borderId="14" xfId="49" applyNumberFormat="1" applyFont="1" applyFill="1" applyBorder="1" applyAlignment="1">
      <alignment horizontal="center"/>
    </xf>
    <xf numFmtId="180" fontId="0" fillId="0" borderId="12" xfId="49" applyNumberFormat="1" applyFont="1" applyFill="1" applyBorder="1" applyAlignment="1">
      <alignment horizontal="center"/>
    </xf>
    <xf numFmtId="180" fontId="0" fillId="2" borderId="14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8" xfId="49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0" fontId="7" fillId="3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7" xfId="49" applyNumberFormat="1" applyFont="1" applyBorder="1" applyAlignment="1">
      <alignment horizontal="center"/>
    </xf>
    <xf numFmtId="181" fontId="7" fillId="0" borderId="0" xfId="0" applyNumberFormat="1" applyFont="1" applyBorder="1" applyAlignment="1">
      <alignment horizontal="center"/>
    </xf>
    <xf numFmtId="181" fontId="7" fillId="0" borderId="7" xfId="0" applyNumberFormat="1" applyFont="1" applyBorder="1" applyAlignment="1">
      <alignment horizontal="center"/>
    </xf>
    <xf numFmtId="181" fontId="7" fillId="0" borderId="0" xfId="49" applyNumberFormat="1" applyFont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81" fontId="7" fillId="0" borderId="6" xfId="49" applyNumberFormat="1" applyFont="1" applyBorder="1" applyAlignment="1">
      <alignment horizontal="center"/>
    </xf>
    <xf numFmtId="0" fontId="7" fillId="0" borderId="6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6" fillId="0" borderId="19" xfId="49" applyFont="1" applyBorder="1" applyAlignment="1">
      <alignment horizontal="center"/>
    </xf>
    <xf numFmtId="0" fontId="6" fillId="0" borderId="18" xfId="49" applyFont="1" applyBorder="1" applyAlignment="1"/>
    <xf numFmtId="0" fontId="7" fillId="0" borderId="15" xfId="49" applyFont="1" applyBorder="1" applyAlignment="1">
      <alignment horizontal="left"/>
    </xf>
    <xf numFmtId="0" fontId="7" fillId="0" borderId="2" xfId="49" applyFont="1" applyBorder="1" applyAlignment="1">
      <alignment horizontal="center"/>
    </xf>
    <xf numFmtId="0" fontId="7" fillId="0" borderId="3" xfId="49" applyFont="1" applyBorder="1" applyAlignment="1">
      <alignment horizontal="center"/>
    </xf>
    <xf numFmtId="0" fontId="7" fillId="0" borderId="2" xfId="49" applyFont="1" applyFill="1" applyBorder="1" applyAlignment="1">
      <alignment horizontal="center"/>
    </xf>
    <xf numFmtId="0" fontId="7" fillId="0" borderId="18" xfId="49" applyFont="1" applyFill="1" applyBorder="1" applyAlignment="1">
      <alignment horizontal="center"/>
    </xf>
    <xf numFmtId="0" fontId="7" fillId="0" borderId="3" xfId="49" applyFont="1" applyFill="1" applyBorder="1" applyAlignment="1">
      <alignment horizontal="center"/>
    </xf>
    <xf numFmtId="0" fontId="7" fillId="0" borderId="7" xfId="49" applyFont="1" applyBorder="1" applyAlignment="1">
      <alignment horizontal="left"/>
    </xf>
    <xf numFmtId="0" fontId="7" fillId="0" borderId="6" xfId="49" applyFont="1" applyFill="1" applyBorder="1" applyAlignment="1">
      <alignment horizontal="center"/>
    </xf>
    <xf numFmtId="0" fontId="7" fillId="0" borderId="0" xfId="49" applyFont="1" applyFill="1" applyBorder="1" applyAlignment="1">
      <alignment horizontal="center"/>
    </xf>
    <xf numFmtId="0" fontId="7" fillId="0" borderId="7" xfId="49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2" fontId="7" fillId="0" borderId="6" xfId="49" applyNumberFormat="1" applyFont="1" applyFill="1" applyBorder="1" applyAlignment="1">
      <alignment horizontal="center"/>
    </xf>
    <xf numFmtId="2" fontId="7" fillId="0" borderId="0" xfId="49" applyNumberFormat="1" applyFont="1" applyFill="1" applyBorder="1" applyAlignment="1">
      <alignment horizontal="center"/>
    </xf>
    <xf numFmtId="2" fontId="7" fillId="0" borderId="7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8" fillId="2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center"/>
    </xf>
    <xf numFmtId="1" fontId="1" fillId="2" borderId="20" xfId="49" applyNumberFormat="1" applyFont="1" applyFill="1" applyBorder="1" applyAlignment="1">
      <alignment horizontal="center"/>
    </xf>
    <xf numFmtId="1" fontId="1" fillId="2" borderId="19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1" fillId="0" borderId="6" xfId="49" applyNumberFormat="1" applyFont="1" applyFill="1" applyBorder="1" applyAlignment="1">
      <alignment horizontal="center"/>
    </xf>
    <xf numFmtId="1" fontId="1" fillId="0" borderId="7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2" fillId="0" borderId="7" xfId="49" applyFont="1" applyFill="1" applyBorder="1" applyAlignment="1">
      <alignment horizontal="left"/>
    </xf>
    <xf numFmtId="0" fontId="1" fillId="0" borderId="11" xfId="49" applyFont="1" applyBorder="1" applyAlignment="1">
      <alignment horizontal="center"/>
    </xf>
    <xf numFmtId="0" fontId="1" fillId="0" borderId="11" xfId="49" applyFont="1" applyBorder="1" applyAlignment="1"/>
    <xf numFmtId="0" fontId="1" fillId="0" borderId="14" xfId="49" applyFont="1" applyBorder="1" applyAlignment="1"/>
    <xf numFmtId="0" fontId="1" fillId="0" borderId="12" xfId="49" applyFont="1" applyBorder="1" applyAlignment="1"/>
    <xf numFmtId="0" fontId="1" fillId="0" borderId="12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6" fillId="0" borderId="18" xfId="49" applyFont="1" applyBorder="1" applyAlignment="1">
      <alignment horizontal="center"/>
    </xf>
    <xf numFmtId="0" fontId="1" fillId="0" borderId="5" xfId="49" applyFont="1" applyBorder="1" applyAlignment="1">
      <alignment horizontal="center"/>
    </xf>
    <xf numFmtId="0" fontId="1" fillId="0" borderId="19" xfId="49" applyFont="1" applyBorder="1" applyAlignment="1"/>
    <xf numFmtId="0" fontId="1" fillId="0" borderId="18" xfId="49" applyFont="1" applyFill="1" applyBorder="1" applyAlignment="1">
      <alignment horizontal="center"/>
    </xf>
    <xf numFmtId="0" fontId="1" fillId="0" borderId="3" xfId="49" applyFont="1" applyFill="1" applyBorder="1" applyAlignment="1">
      <alignment horizontal="center"/>
    </xf>
    <xf numFmtId="0" fontId="7" fillId="0" borderId="8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7" xfId="49" applyNumberFormat="1" applyFont="1" applyBorder="1" applyAlignment="1">
      <alignment horizontal="center"/>
    </xf>
    <xf numFmtId="0" fontId="1" fillId="0" borderId="8" xfId="49" applyFont="1" applyBorder="1" applyAlignment="1">
      <alignment horizontal="left"/>
    </xf>
    <xf numFmtId="177" fontId="0" fillId="0" borderId="7" xfId="49" applyNumberFormat="1" applyFont="1" applyFill="1" applyBorder="1" applyAlignment="1">
      <alignment horizontal="center"/>
    </xf>
    <xf numFmtId="0" fontId="1" fillId="0" borderId="8" xfId="49" applyFont="1" applyBorder="1" applyAlignment="1"/>
    <xf numFmtId="177" fontId="10" fillId="0" borderId="7" xfId="49" applyNumberFormat="1" applyFont="1" applyFill="1" applyBorder="1" applyAlignment="1">
      <alignment horizontal="center"/>
    </xf>
    <xf numFmtId="0" fontId="1" fillId="0" borderId="8" xfId="49" applyFont="1" applyFill="1" applyBorder="1" applyAlignment="1">
      <alignment horizontal="left"/>
    </xf>
    <xf numFmtId="177" fontId="1" fillId="0" borderId="0" xfId="49" applyNumberFormat="1" applyFont="1" applyFill="1" applyBorder="1" applyAlignment="1">
      <alignment horizontal="left" indent="1"/>
    </xf>
    <xf numFmtId="177" fontId="1" fillId="0" borderId="7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2" fontId="2" fillId="0" borderId="7" xfId="49" applyNumberFormat="1" applyFont="1" applyBorder="1" applyAlignment="1">
      <alignment horizontal="center"/>
    </xf>
    <xf numFmtId="0" fontId="2" fillId="0" borderId="0" xfId="49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2" fontId="1" fillId="0" borderId="1" xfId="49" applyNumberFormat="1" applyFont="1" applyBorder="1" applyAlignment="1">
      <alignment horizontal="center"/>
    </xf>
    <xf numFmtId="0" fontId="0" fillId="0" borderId="14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1" fillId="0" borderId="2" xfId="49" applyFont="1" applyBorder="1" applyAlignment="1"/>
    <xf numFmtId="0" fontId="1" fillId="0" borderId="18" xfId="49" applyFont="1" applyBorder="1" applyAlignment="1"/>
    <xf numFmtId="180" fontId="0" fillId="2" borderId="6" xfId="49" applyNumberFormat="1" applyFont="1" applyFill="1" applyBorder="1" applyAlignment="1">
      <alignment horizontal="center"/>
    </xf>
    <xf numFmtId="180" fontId="0" fillId="2" borderId="11" xfId="49" applyNumberFormat="1" applyFont="1" applyFill="1" applyBorder="1" applyAlignment="1">
      <alignment horizontal="center"/>
    </xf>
    <xf numFmtId="0" fontId="1" fillId="0" borderId="13" xfId="49" applyFont="1" applyBorder="1" applyAlignment="1"/>
    <xf numFmtId="0" fontId="7" fillId="0" borderId="4" xfId="49" applyFont="1" applyFill="1" applyBorder="1" applyAlignment="1">
      <alignment horizontal="center"/>
    </xf>
    <xf numFmtId="0" fontId="7" fillId="0" borderId="5" xfId="49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3" xfId="49" applyFont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7" fillId="3" borderId="6" xfId="49" applyNumberFormat="1" applyFont="1" applyFill="1" applyBorder="1" applyAlignment="1">
      <alignment horizontal="center"/>
    </xf>
    <xf numFmtId="2" fontId="7" fillId="3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181" fontId="7" fillId="0" borderId="7" xfId="49" applyNumberFormat="1" applyFont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3" borderId="6" xfId="0" applyFill="1" applyBorder="1"/>
    <xf numFmtId="176" fontId="0" fillId="3" borderId="6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0" fontId="7" fillId="3" borderId="6" xfId="0" applyFont="1" applyFill="1" applyBorder="1"/>
    <xf numFmtId="0" fontId="9" fillId="0" borderId="11" xfId="49" applyFont="1" applyBorder="1" applyAlignment="1"/>
    <xf numFmtId="0" fontId="0" fillId="0" borderId="14" xfId="49" applyFont="1" applyFill="1" applyBorder="1" applyAlignment="1">
      <alignment horizontal="center"/>
    </xf>
    <xf numFmtId="181" fontId="0" fillId="0" borderId="14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6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wrapText="1"/>
    </xf>
    <xf numFmtId="0" fontId="5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2" fontId="2" fillId="2" borderId="0" xfId="49" applyNumberFormat="1" applyFont="1" applyFill="1" applyBorder="1" applyAlignment="1">
      <alignment horizontal="center"/>
    </xf>
    <xf numFmtId="2" fontId="7" fillId="0" borderId="8" xfId="49" applyNumberFormat="1" applyFont="1" applyFill="1" applyBorder="1" applyAlignment="1">
      <alignment horizontal="center"/>
    </xf>
    <xf numFmtId="2" fontId="11" fillId="0" borderId="0" xfId="49" applyNumberFormat="1" applyFont="1" applyFill="1" applyBorder="1" applyAlignment="1">
      <alignment horizontal="center"/>
    </xf>
    <xf numFmtId="2" fontId="11" fillId="0" borderId="6" xfId="49" applyNumberFormat="1" applyFont="1" applyFill="1" applyBorder="1" applyAlignment="1">
      <alignment horizontal="center"/>
    </xf>
    <xf numFmtId="0" fontId="12" fillId="0" borderId="6" xfId="49" applyFont="1" applyBorder="1" applyAlignment="1"/>
    <xf numFmtId="176" fontId="2" fillId="0" borderId="0" xfId="49" applyNumberFormat="1" applyFont="1" applyFill="1" applyBorder="1" applyAlignment="1">
      <alignment horizontal="center"/>
    </xf>
    <xf numFmtId="182" fontId="2" fillId="0" borderId="0" xfId="49" applyNumberFormat="1" applyFont="1" applyFill="1" applyBorder="1" applyAlignment="1">
      <alignment horizontal="center"/>
    </xf>
    <xf numFmtId="183" fontId="10" fillId="0" borderId="0" xfId="49" applyNumberFormat="1" applyFont="1" applyFill="1" applyBorder="1" applyAlignment="1">
      <alignment horizontal="center"/>
    </xf>
    <xf numFmtId="182" fontId="8" fillId="0" borderId="6" xfId="49" applyNumberFormat="1" applyFont="1" applyFill="1" applyBorder="1" applyAlignment="1">
      <alignment horizontal="center"/>
    </xf>
    <xf numFmtId="179" fontId="2" fillId="0" borderId="6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8" fillId="0" borderId="6" xfId="49" applyNumberFormat="1" applyFont="1" applyFill="1" applyBorder="1" applyAlignment="1">
      <alignment horizontal="center"/>
    </xf>
    <xf numFmtId="183" fontId="2" fillId="0" borderId="6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0" fontId="0" fillId="0" borderId="14" xfId="0" applyFill="1" applyBorder="1"/>
    <xf numFmtId="179" fontId="2" fillId="0" borderId="11" xfId="49" applyNumberFormat="1" applyFont="1" applyFill="1" applyBorder="1" applyAlignment="1">
      <alignment horizontal="center"/>
    </xf>
    <xf numFmtId="179" fontId="1" fillId="0" borderId="14" xfId="49" applyNumberFormat="1" applyFont="1" applyFill="1" applyBorder="1" applyAlignment="1">
      <alignment horizontal="center"/>
    </xf>
    <xf numFmtId="179" fontId="8" fillId="0" borderId="11" xfId="49" applyNumberFormat="1" applyFont="1" applyFill="1" applyBorder="1" applyAlignment="1">
      <alignment horizontal="center"/>
    </xf>
    <xf numFmtId="0" fontId="9" fillId="0" borderId="0" xfId="49" applyFont="1" applyAlignment="1"/>
    <xf numFmtId="0" fontId="4" fillId="0" borderId="0" xfId="49" applyFont="1" applyBorder="1" applyAlignment="1"/>
    <xf numFmtId="0" fontId="7" fillId="0" borderId="2" xfId="49" applyFont="1" applyBorder="1" applyAlignment="1"/>
    <xf numFmtId="0" fontId="4" fillId="0" borderId="3" xfId="49" applyFont="1" applyBorder="1" applyAlignment="1"/>
    <xf numFmtId="0" fontId="13" fillId="3" borderId="6" xfId="49" applyFont="1" applyFill="1" applyBorder="1" applyAlignment="1"/>
    <xf numFmtId="0" fontId="0" fillId="3" borderId="6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2" fontId="2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0" fontId="14" fillId="3" borderId="6" xfId="49" applyFont="1" applyFill="1" applyBorder="1" applyAlignment="1"/>
    <xf numFmtId="2" fontId="2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2" fillId="3" borderId="6" xfId="49" applyNumberFormat="1" applyFont="1" applyFill="1" applyBorder="1" applyAlignment="1">
      <alignment horizontal="center"/>
    </xf>
    <xf numFmtId="0" fontId="13" fillId="0" borderId="6" xfId="49" applyFont="1" applyFill="1" applyBorder="1" applyAlignment="1"/>
    <xf numFmtId="2" fontId="0" fillId="3" borderId="7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176" fontId="7" fillId="0" borderId="11" xfId="49" applyNumberFormat="1" applyFont="1" applyFill="1" applyBorder="1" applyAlignment="1">
      <alignment horizontal="center"/>
    </xf>
    <xf numFmtId="176" fontId="7" fillId="0" borderId="12" xfId="49" applyNumberFormat="1" applyFont="1" applyFill="1" applyBorder="1" applyAlignment="1">
      <alignment horizontal="center"/>
    </xf>
    <xf numFmtId="176" fontId="7" fillId="0" borderId="0" xfId="49" applyNumberFormat="1" applyFont="1" applyFill="1" applyBorder="1" applyAlignment="1">
      <alignment horizontal="center"/>
    </xf>
    <xf numFmtId="0" fontId="0" fillId="0" borderId="18" xfId="49" applyFont="1" applyFill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7" xfId="0" applyNumberFormat="1" applyFont="1" applyBorder="1" applyAlignment="1">
      <alignment horizontal="left"/>
    </xf>
    <xf numFmtId="176" fontId="0" fillId="0" borderId="12" xfId="0" applyNumberFormat="1" applyBorder="1" applyAlignment="1">
      <alignment horizontal="left"/>
    </xf>
    <xf numFmtId="0" fontId="7" fillId="0" borderId="18" xfId="49" applyFont="1" applyBorder="1" applyAlignment="1">
      <alignment horizontal="left"/>
    </xf>
    <xf numFmtId="0" fontId="7" fillId="0" borderId="0" xfId="49" applyFont="1" applyBorder="1" applyAlignment="1">
      <alignment horizontal="left"/>
    </xf>
    <xf numFmtId="0" fontId="0" fillId="0" borderId="18" xfId="49" applyFont="1" applyBorder="1" applyAlignment="1"/>
    <xf numFmtId="0" fontId="1" fillId="0" borderId="8" xfId="49" applyFont="1" applyFill="1" applyBorder="1" applyAlignment="1"/>
    <xf numFmtId="2" fontId="1" fillId="0" borderId="8" xfId="49" applyNumberFormat="1" applyFont="1" applyFill="1" applyBorder="1" applyAlignment="1">
      <alignment horizontal="left"/>
    </xf>
    <xf numFmtId="183" fontId="10" fillId="0" borderId="7" xfId="49" applyNumberFormat="1" applyFont="1" applyFill="1" applyBorder="1" applyAlignment="1">
      <alignment horizontal="center"/>
    </xf>
    <xf numFmtId="183" fontId="1" fillId="0" borderId="7" xfId="49" applyNumberFormat="1" applyFont="1" applyFill="1" applyBorder="1" applyAlignment="1">
      <alignment horizontal="center"/>
    </xf>
    <xf numFmtId="179" fontId="1" fillId="0" borderId="7" xfId="49" applyNumberFormat="1" applyFont="1" applyFill="1" applyBorder="1" applyAlignment="1">
      <alignment horizontal="center"/>
    </xf>
    <xf numFmtId="179" fontId="0" fillId="0" borderId="12" xfId="49" applyNumberFormat="1" applyFont="1" applyFill="1" applyBorder="1" applyAlignment="1">
      <alignment horizontal="center"/>
    </xf>
    <xf numFmtId="0" fontId="1" fillId="0" borderId="13" xfId="49" applyFont="1" applyFill="1" applyBorder="1" applyAlignment="1">
      <alignment horizontal="left"/>
    </xf>
    <xf numFmtId="0" fontId="6" fillId="0" borderId="15" xfId="49" applyFont="1" applyBorder="1" applyAlignment="1"/>
    <xf numFmtId="0" fontId="7" fillId="0" borderId="2" xfId="49" applyFont="1" applyFill="1" applyBorder="1" applyAlignment="1"/>
    <xf numFmtId="0" fontId="7" fillId="0" borderId="18" xfId="49" applyFont="1" applyFill="1" applyBorder="1" applyAlignment="1"/>
    <xf numFmtId="0" fontId="7" fillId="0" borderId="8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7" fillId="3" borderId="0" xfId="49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6" xfId="49" applyNumberFormat="1" applyFont="1" applyFill="1" applyBorder="1" applyAlignment="1"/>
    <xf numFmtId="2" fontId="0" fillId="3" borderId="0" xfId="49" applyNumberFormat="1" applyFont="1" applyFill="1" applyBorder="1" applyAlignment="1"/>
    <xf numFmtId="177" fontId="0" fillId="7" borderId="7" xfId="0" applyNumberFormat="1" applyFont="1" applyFill="1" applyBorder="1" applyAlignment="1">
      <alignment horizontal="center"/>
    </xf>
    <xf numFmtId="2" fontId="0" fillId="6" borderId="7" xfId="49" applyNumberFormat="1" applyFont="1" applyFill="1" applyBorder="1" applyAlignment="1">
      <alignment horizontal="center"/>
    </xf>
    <xf numFmtId="2" fontId="2" fillId="3" borderId="7" xfId="49" applyNumberFormat="1" applyFont="1" applyFill="1" applyBorder="1" applyAlignment="1">
      <alignment horizontal="center"/>
    </xf>
    <xf numFmtId="0" fontId="0" fillId="0" borderId="0" xfId="49" applyFont="1" applyFill="1" applyBorder="1" applyAlignment="1"/>
    <xf numFmtId="0" fontId="2" fillId="0" borderId="6" xfId="49" applyFont="1" applyFill="1" applyBorder="1" applyAlignment="1"/>
    <xf numFmtId="179" fontId="0" fillId="3" borderId="7" xfId="49" applyNumberFormat="1" applyFont="1" applyFill="1" applyBorder="1" applyAlignment="1">
      <alignment horizontal="center"/>
    </xf>
    <xf numFmtId="0" fontId="7" fillId="6" borderId="11" xfId="49" applyFont="1" applyFill="1" applyBorder="1" applyAlignment="1"/>
    <xf numFmtId="0" fontId="7" fillId="6" borderId="14" xfId="49" applyFont="1" applyFill="1" applyBorder="1" applyAlignment="1"/>
    <xf numFmtId="0" fontId="7" fillId="0" borderId="13" xfId="49" applyFont="1" applyFill="1" applyBorder="1" applyAlignment="1"/>
    <xf numFmtId="0" fontId="7" fillId="0" borderId="14" xfId="49" applyFont="1" applyFill="1" applyBorder="1" applyAlignment="1"/>
    <xf numFmtId="0" fontId="7" fillId="0" borderId="12" xfId="49" applyFont="1" applyFill="1" applyBorder="1" applyAlignment="1"/>
    <xf numFmtId="0" fontId="7" fillId="0" borderId="11" xfId="49" applyFont="1" applyFill="1" applyBorder="1" applyAlignment="1"/>
    <xf numFmtId="0" fontId="0" fillId="0" borderId="7" xfId="49" applyFont="1" applyFill="1" applyBorder="1" applyAlignment="1"/>
    <xf numFmtId="2" fontId="0" fillId="0" borderId="6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7" fillId="0" borderId="11" xfId="49" applyFont="1" applyBorder="1" applyAlignment="1"/>
    <xf numFmtId="0" fontId="7" fillId="0" borderId="14" xfId="49" applyFont="1" applyBorder="1" applyAlignment="1"/>
    <xf numFmtId="0" fontId="0" fillId="0" borderId="13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B24" sqref="B24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313" customWidth="1"/>
    <col min="6" max="6" width="17.8571428571429" style="4" customWidth="1"/>
    <col min="7" max="7" width="9.71428571428571" customWidth="1"/>
    <col min="8" max="8" width="32.7142857142857" style="314" customWidth="1"/>
  </cols>
  <sheetData>
    <row r="1" spans="1:1">
      <c r="A1" s="315" t="s">
        <v>0</v>
      </c>
    </row>
    <row r="3" ht="25.5" spans="1:2">
      <c r="A3" s="315" t="s">
        <v>1</v>
      </c>
      <c r="B3" s="316" t="s">
        <v>2</v>
      </c>
    </row>
    <row r="4" spans="1:8">
      <c r="A4" s="315"/>
      <c r="B4" t="s">
        <v>3</v>
      </c>
      <c r="F4"/>
      <c r="H4"/>
    </row>
    <row r="5" spans="1:8">
      <c r="A5" s="315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315" t="s">
        <v>4</v>
      </c>
      <c r="D11" s="317">
        <v>38.133</v>
      </c>
      <c r="E11" s="317" t="s">
        <v>5</v>
      </c>
      <c r="F11" s="315" t="s">
        <v>6</v>
      </c>
      <c r="H11"/>
    </row>
    <row r="12" spans="1:8">
      <c r="A12" s="315" t="s">
        <v>7</v>
      </c>
      <c r="B12" t="s">
        <v>8</v>
      </c>
      <c r="C12" t="s">
        <v>9</v>
      </c>
      <c r="D12" s="318" t="s">
        <v>10</v>
      </c>
      <c r="E12" s="318" t="s">
        <v>11</v>
      </c>
      <c r="F12" t="s">
        <v>12</v>
      </c>
      <c r="H12"/>
    </row>
    <row r="13" spans="3:8">
      <c r="C13" s="29" t="s">
        <v>13</v>
      </c>
      <c r="D13" s="319" t="s">
        <v>14</v>
      </c>
      <c r="E13" s="318" t="s">
        <v>11</v>
      </c>
      <c r="F13" t="s">
        <v>12</v>
      </c>
      <c r="H13"/>
    </row>
    <row r="14" spans="3:8">
      <c r="C14" s="320" t="s">
        <v>15</v>
      </c>
      <c r="D14" s="321" t="s">
        <v>16</v>
      </c>
      <c r="E14" s="321" t="s">
        <v>17</v>
      </c>
      <c r="F14" s="322" t="s">
        <v>12</v>
      </c>
      <c r="H14"/>
    </row>
    <row r="15" spans="3:8">
      <c r="C15" s="322"/>
      <c r="D15" s="323"/>
      <c r="E15" s="323"/>
      <c r="F15" s="322"/>
      <c r="H15"/>
    </row>
    <row r="16" spans="3:8">
      <c r="C16" s="322"/>
      <c r="D16" s="323"/>
      <c r="E16" s="323"/>
      <c r="F16" s="322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143"/>
  <sheetViews>
    <sheetView zoomScale="115" zoomScaleNormal="115" workbookViewId="0">
      <selection activeCell="C6" sqref="C6"/>
    </sheetView>
  </sheetViews>
  <sheetFormatPr defaultColWidth="10.7142857142857" defaultRowHeight="12.75"/>
  <cols>
    <col min="1" max="1" width="71.8571428571429" style="7" customWidth="1"/>
    <col min="2" max="2" width="13.4285714285714" style="7" customWidth="1"/>
    <col min="3" max="5" width="9.57142857142857" style="7" customWidth="1"/>
    <col min="6" max="15" width="8.57142857142857" style="7" customWidth="1"/>
    <col min="16" max="16" width="68.7142857142857" style="7" customWidth="1"/>
    <col min="17" max="16384" width="10.7142857142857" style="7"/>
  </cols>
  <sheetData>
    <row r="1" ht="13.5" spans="12:16">
      <c r="L1" s="1"/>
      <c r="M1" s="1"/>
      <c r="N1" s="1"/>
      <c r="O1" s="1"/>
      <c r="P1" s="1"/>
    </row>
    <row r="2" ht="13.5" spans="1:16">
      <c r="A2" s="8" t="s">
        <v>18</v>
      </c>
      <c r="B2" s="9"/>
      <c r="C2" s="10" t="s">
        <v>19</v>
      </c>
      <c r="D2" s="11"/>
      <c r="E2" s="11"/>
      <c r="F2" s="11"/>
      <c r="G2" s="11"/>
      <c r="H2" s="11"/>
      <c r="I2" s="11"/>
      <c r="J2" s="11"/>
      <c r="K2" s="131"/>
      <c r="L2" s="132"/>
      <c r="M2" s="132"/>
      <c r="N2" s="132"/>
      <c r="O2" s="132"/>
      <c r="P2" s="133" t="s">
        <v>20</v>
      </c>
    </row>
    <row r="3" spans="1:16">
      <c r="A3" s="12"/>
      <c r="B3" s="13"/>
      <c r="C3" s="14"/>
      <c r="D3" s="15" t="s">
        <v>21</v>
      </c>
      <c r="E3" s="14"/>
      <c r="F3" s="16" t="s">
        <v>22</v>
      </c>
      <c r="G3" s="17"/>
      <c r="H3" s="16" t="s">
        <v>23</v>
      </c>
      <c r="I3" s="17"/>
      <c r="J3" s="134" t="s">
        <v>24</v>
      </c>
      <c r="K3" s="135"/>
      <c r="L3" s="136"/>
      <c r="M3" s="137"/>
      <c r="N3" s="137"/>
      <c r="O3" s="138"/>
      <c r="P3" s="139"/>
    </row>
    <row r="4" spans="1:16">
      <c r="A4" s="12"/>
      <c r="B4" s="18" t="s">
        <v>25</v>
      </c>
      <c r="C4" s="19"/>
      <c r="D4" s="17" t="s">
        <v>26</v>
      </c>
      <c r="E4" s="17" t="s">
        <v>27</v>
      </c>
      <c r="F4" s="16" t="s">
        <v>26</v>
      </c>
      <c r="G4" s="17" t="s">
        <v>27</v>
      </c>
      <c r="H4" s="16" t="s">
        <v>26</v>
      </c>
      <c r="I4" s="17" t="s">
        <v>27</v>
      </c>
      <c r="J4" s="16" t="s">
        <v>26</v>
      </c>
      <c r="K4" s="18" t="s">
        <v>27</v>
      </c>
      <c r="L4" s="140"/>
      <c r="M4" s="141"/>
      <c r="N4" s="141"/>
      <c r="O4" s="142"/>
      <c r="P4" s="143"/>
    </row>
    <row r="5" spans="1:16">
      <c r="A5" s="20" t="s">
        <v>28</v>
      </c>
      <c r="B5" s="21" t="s">
        <v>29</v>
      </c>
      <c r="C5" s="22">
        <v>120</v>
      </c>
      <c r="D5" s="23"/>
      <c r="E5" s="14"/>
      <c r="F5" s="24"/>
      <c r="G5" s="25"/>
      <c r="H5" s="26"/>
      <c r="I5" s="25"/>
      <c r="J5" s="26"/>
      <c r="K5" s="33"/>
      <c r="L5" s="144"/>
      <c r="M5" s="145"/>
      <c r="N5" s="145"/>
      <c r="O5" s="146"/>
      <c r="P5" s="143" t="s">
        <v>30</v>
      </c>
    </row>
    <row r="6" spans="1:16">
      <c r="A6" s="20" t="s">
        <v>31</v>
      </c>
      <c r="B6" s="21"/>
      <c r="C6" s="22">
        <f>C10*(12/C9)</f>
        <v>192</v>
      </c>
      <c r="D6" s="23"/>
      <c r="E6" s="14"/>
      <c r="F6" s="24"/>
      <c r="G6" s="25"/>
      <c r="H6" s="26"/>
      <c r="I6" s="25"/>
      <c r="J6" s="26"/>
      <c r="K6" s="33"/>
      <c r="L6" s="144"/>
      <c r="M6" s="145"/>
      <c r="N6" s="145"/>
      <c r="O6" s="146"/>
      <c r="P6" s="143" t="s">
        <v>32</v>
      </c>
    </row>
    <row r="7" spans="1:16">
      <c r="A7" s="20" t="s">
        <v>33</v>
      </c>
      <c r="B7" s="21" t="s">
        <v>34</v>
      </c>
      <c r="C7" s="22">
        <v>120</v>
      </c>
      <c r="D7" s="23"/>
      <c r="E7" s="14"/>
      <c r="F7" s="25"/>
      <c r="G7" s="25"/>
      <c r="H7" s="26"/>
      <c r="I7" s="25"/>
      <c r="J7" s="26"/>
      <c r="K7" s="33"/>
      <c r="L7" s="144"/>
      <c r="M7" s="145"/>
      <c r="N7" s="145"/>
      <c r="O7" s="146"/>
      <c r="P7" s="143" t="s">
        <v>30</v>
      </c>
    </row>
    <row r="8" spans="1:16">
      <c r="A8" s="20" t="s">
        <v>35</v>
      </c>
      <c r="B8" s="21" t="s">
        <v>36</v>
      </c>
      <c r="C8" s="27">
        <v>200</v>
      </c>
      <c r="D8" s="23"/>
      <c r="E8" s="14"/>
      <c r="F8" s="25"/>
      <c r="G8" s="25"/>
      <c r="H8" s="28"/>
      <c r="I8" s="34"/>
      <c r="J8" s="28"/>
      <c r="K8" s="99"/>
      <c r="L8" s="144"/>
      <c r="M8" s="145"/>
      <c r="N8" s="145"/>
      <c r="O8" s="146"/>
      <c r="P8" s="143" t="s">
        <v>30</v>
      </c>
    </row>
    <row r="9" spans="1:16">
      <c r="A9" s="29" t="s">
        <v>37</v>
      </c>
      <c r="B9" s="21"/>
      <c r="C9" s="27">
        <v>2</v>
      </c>
      <c r="D9" s="23"/>
      <c r="E9" s="14"/>
      <c r="F9" s="25"/>
      <c r="G9" s="25"/>
      <c r="H9" s="28"/>
      <c r="I9" s="34"/>
      <c r="J9" s="28"/>
      <c r="K9" s="99"/>
      <c r="L9" s="144"/>
      <c r="M9" s="145"/>
      <c r="N9" s="145"/>
      <c r="O9" s="146"/>
      <c r="P9" s="143" t="s">
        <v>38</v>
      </c>
    </row>
    <row r="10" spans="1:16">
      <c r="A10" s="30" t="s">
        <v>39</v>
      </c>
      <c r="B10" s="21"/>
      <c r="C10" s="27">
        <v>32</v>
      </c>
      <c r="D10" s="23"/>
      <c r="E10" s="14"/>
      <c r="F10" s="25"/>
      <c r="G10" s="25"/>
      <c r="H10" s="28"/>
      <c r="I10" s="34"/>
      <c r="J10" s="28"/>
      <c r="K10" s="99"/>
      <c r="L10" s="144"/>
      <c r="M10" s="145"/>
      <c r="N10" s="145"/>
      <c r="O10" s="146"/>
      <c r="P10" s="143" t="s">
        <v>38</v>
      </c>
    </row>
    <row r="11" spans="1:16">
      <c r="A11" s="30" t="s">
        <v>40</v>
      </c>
      <c r="B11" s="21"/>
      <c r="C11" s="22">
        <v>132</v>
      </c>
      <c r="D11" s="23"/>
      <c r="E11" s="14"/>
      <c r="F11" s="25"/>
      <c r="G11" s="25"/>
      <c r="H11" s="28"/>
      <c r="I11" s="34"/>
      <c r="J11" s="28"/>
      <c r="K11" s="99"/>
      <c r="L11" s="144"/>
      <c r="M11" s="145"/>
      <c r="N11" s="145"/>
      <c r="O11" s="146"/>
      <c r="P11" s="143" t="s">
        <v>38</v>
      </c>
    </row>
    <row r="12" spans="1:16">
      <c r="A12" s="30" t="s">
        <v>41</v>
      </c>
      <c r="B12" s="21" t="s">
        <v>42</v>
      </c>
      <c r="C12" s="31"/>
      <c r="D12" s="32">
        <v>-98</v>
      </c>
      <c r="E12" s="32">
        <v>-98</v>
      </c>
      <c r="F12" s="26"/>
      <c r="G12" s="33"/>
      <c r="H12" s="34"/>
      <c r="I12" s="34"/>
      <c r="J12" s="28"/>
      <c r="K12" s="99"/>
      <c r="L12" s="144"/>
      <c r="M12" s="145"/>
      <c r="N12" s="145"/>
      <c r="O12" s="146"/>
      <c r="P12" s="143" t="s">
        <v>43</v>
      </c>
    </row>
    <row r="13" s="1" customFormat="1" ht="13.5" spans="1:16">
      <c r="A13" s="20" t="s">
        <v>44</v>
      </c>
      <c r="B13" s="35" t="s">
        <v>45</v>
      </c>
      <c r="C13" s="31"/>
      <c r="D13" s="23"/>
      <c r="E13" s="14"/>
      <c r="F13" s="36">
        <v>-99</v>
      </c>
      <c r="G13" s="37">
        <v>-5.45</v>
      </c>
      <c r="H13" s="36">
        <v>-99</v>
      </c>
      <c r="I13" s="147">
        <v>-11.67</v>
      </c>
      <c r="J13" s="148">
        <v>-99</v>
      </c>
      <c r="K13" s="37">
        <v>-11.67</v>
      </c>
      <c r="L13" s="149"/>
      <c r="M13" s="53"/>
      <c r="N13" s="53"/>
      <c r="O13" s="59"/>
      <c r="P13" s="143" t="s">
        <v>43</v>
      </c>
    </row>
    <row r="14" s="1" customFormat="1" ht="13.5" spans="1:16">
      <c r="A14" s="30" t="s">
        <v>46</v>
      </c>
      <c r="B14" s="35"/>
      <c r="C14" s="31"/>
      <c r="D14" s="23"/>
      <c r="E14" s="23"/>
      <c r="F14" s="38">
        <v>0</v>
      </c>
      <c r="G14" s="39"/>
      <c r="H14" s="39"/>
      <c r="I14" s="39"/>
      <c r="J14" s="39"/>
      <c r="K14" s="150"/>
      <c r="L14" s="53"/>
      <c r="M14" s="53"/>
      <c r="N14" s="53"/>
      <c r="O14" s="59"/>
      <c r="P14" s="143" t="s">
        <v>38</v>
      </c>
    </row>
    <row r="15" s="1" customFormat="1" ht="14.25" customHeight="1" spans="1:16">
      <c r="A15" s="30" t="s">
        <v>47</v>
      </c>
      <c r="B15" s="35"/>
      <c r="C15" s="31"/>
      <c r="D15" s="23"/>
      <c r="E15" s="14"/>
      <c r="F15" s="40">
        <v>1</v>
      </c>
      <c r="G15" s="41"/>
      <c r="H15" s="41"/>
      <c r="I15" s="41"/>
      <c r="J15" s="41"/>
      <c r="K15" s="151"/>
      <c r="L15" s="149"/>
      <c r="M15" s="53"/>
      <c r="N15" s="53"/>
      <c r="O15" s="59"/>
      <c r="P15" s="143" t="s">
        <v>38</v>
      </c>
    </row>
    <row r="16" s="1" customFormat="1" spans="1:16">
      <c r="A16" s="30" t="s">
        <v>48</v>
      </c>
      <c r="B16" s="35" t="s">
        <v>45</v>
      </c>
      <c r="C16" s="27">
        <v>-1</v>
      </c>
      <c r="D16" s="23"/>
      <c r="E16" s="14"/>
      <c r="F16" s="24"/>
      <c r="G16" s="35"/>
      <c r="H16" s="42"/>
      <c r="I16" s="152"/>
      <c r="J16" s="153"/>
      <c r="K16" s="154"/>
      <c r="L16" s="149"/>
      <c r="M16" s="53"/>
      <c r="N16" s="53"/>
      <c r="O16" s="59"/>
      <c r="P16" s="143" t="s">
        <v>49</v>
      </c>
    </row>
    <row r="17" s="1" customFormat="1" spans="1:16">
      <c r="A17" s="30" t="s">
        <v>50</v>
      </c>
      <c r="B17" s="35"/>
      <c r="C17" s="22">
        <v>132</v>
      </c>
      <c r="D17" s="23"/>
      <c r="E17" s="14"/>
      <c r="F17" s="24"/>
      <c r="G17" s="35"/>
      <c r="H17" s="42"/>
      <c r="I17" s="152"/>
      <c r="J17" s="153"/>
      <c r="K17" s="154"/>
      <c r="L17" s="149"/>
      <c r="M17" s="53"/>
      <c r="N17" s="53"/>
      <c r="O17" s="59"/>
      <c r="P17" s="143" t="s">
        <v>51</v>
      </c>
    </row>
    <row r="18" s="1" customFormat="1" spans="1:16">
      <c r="A18" s="30" t="s">
        <v>52</v>
      </c>
      <c r="B18" s="35" t="s">
        <v>29</v>
      </c>
      <c r="C18" s="22">
        <v>120</v>
      </c>
      <c r="D18" s="23"/>
      <c r="E18" s="14"/>
      <c r="F18" s="24"/>
      <c r="G18" s="35"/>
      <c r="H18" s="42"/>
      <c r="I18" s="152"/>
      <c r="J18" s="153"/>
      <c r="K18" s="154"/>
      <c r="L18" s="149"/>
      <c r="M18" s="53"/>
      <c r="N18" s="53"/>
      <c r="O18" s="59"/>
      <c r="P18" s="143" t="s">
        <v>53</v>
      </c>
    </row>
    <row r="19" s="1" customFormat="1" spans="1:16">
      <c r="A19" s="30" t="s">
        <v>54</v>
      </c>
      <c r="B19" s="35" t="s">
        <v>55</v>
      </c>
      <c r="C19" s="27">
        <v>-78.7</v>
      </c>
      <c r="D19" s="23"/>
      <c r="E19" s="14"/>
      <c r="F19" s="24"/>
      <c r="G19" s="35"/>
      <c r="H19" s="42"/>
      <c r="I19" s="152"/>
      <c r="J19" s="153"/>
      <c r="K19" s="154"/>
      <c r="L19" s="149"/>
      <c r="M19" s="53"/>
      <c r="N19" s="53"/>
      <c r="O19" s="59"/>
      <c r="P19" s="155" t="s">
        <v>56</v>
      </c>
    </row>
    <row r="20" s="1" customFormat="1" spans="1:16">
      <c r="A20" s="43" t="s">
        <v>57</v>
      </c>
      <c r="B20" s="44" t="s">
        <v>55</v>
      </c>
      <c r="C20" s="45">
        <v>-65.9</v>
      </c>
      <c r="D20" s="23"/>
      <c r="E20" s="14"/>
      <c r="F20" s="24"/>
      <c r="G20" s="35"/>
      <c r="H20" s="42"/>
      <c r="I20" s="152"/>
      <c r="J20" s="153"/>
      <c r="K20" s="154"/>
      <c r="L20" s="149"/>
      <c r="M20" s="53"/>
      <c r="N20" s="53"/>
      <c r="O20" s="59"/>
      <c r="P20" s="156" t="s">
        <v>58</v>
      </c>
    </row>
    <row r="21" s="1" customFormat="1" spans="1:16">
      <c r="A21" s="30" t="s">
        <v>59</v>
      </c>
      <c r="B21" s="35" t="s">
        <v>45</v>
      </c>
      <c r="C21" s="27">
        <v>7</v>
      </c>
      <c r="D21" s="23"/>
      <c r="E21" s="14"/>
      <c r="F21" s="24"/>
      <c r="G21" s="35"/>
      <c r="H21" s="42"/>
      <c r="I21" s="152"/>
      <c r="J21" s="153"/>
      <c r="K21" s="154"/>
      <c r="L21" s="149"/>
      <c r="M21" s="53"/>
      <c r="N21" s="53"/>
      <c r="O21" s="59"/>
      <c r="P21" s="155" t="s">
        <v>60</v>
      </c>
    </row>
    <row r="22" s="1" customFormat="1" spans="1:16">
      <c r="A22" s="43" t="s">
        <v>61</v>
      </c>
      <c r="B22" s="44" t="s">
        <v>45</v>
      </c>
      <c r="C22" s="45">
        <v>7</v>
      </c>
      <c r="D22" s="23"/>
      <c r="E22" s="14"/>
      <c r="F22" s="24"/>
      <c r="G22" s="35"/>
      <c r="H22" s="42"/>
      <c r="I22" s="152"/>
      <c r="J22" s="153"/>
      <c r="K22" s="154"/>
      <c r="L22" s="149"/>
      <c r="M22" s="53"/>
      <c r="N22" s="53"/>
      <c r="O22" s="59"/>
      <c r="P22" s="156" t="s">
        <v>62</v>
      </c>
    </row>
    <row r="23" s="1" customFormat="1" ht="16.5" spans="1:16">
      <c r="A23" s="30" t="s">
        <v>63</v>
      </c>
      <c r="B23" s="35" t="s">
        <v>45</v>
      </c>
      <c r="C23" s="27">
        <v>1</v>
      </c>
      <c r="D23" s="23"/>
      <c r="E23" s="14"/>
      <c r="F23" s="24"/>
      <c r="G23" s="35"/>
      <c r="H23" s="42"/>
      <c r="I23" s="152"/>
      <c r="J23" s="153"/>
      <c r="K23" s="154"/>
      <c r="L23" s="149"/>
      <c r="M23" s="53"/>
      <c r="N23" s="53"/>
      <c r="O23" s="59"/>
      <c r="P23" s="155" t="s">
        <v>64</v>
      </c>
    </row>
    <row r="24" s="1" customFormat="1" ht="16.5" spans="1:16">
      <c r="A24" s="43" t="s">
        <v>65</v>
      </c>
      <c r="B24" s="44" t="s">
        <v>45</v>
      </c>
      <c r="C24" s="45">
        <v>1</v>
      </c>
      <c r="D24" s="23"/>
      <c r="E24" s="14"/>
      <c r="F24" s="24"/>
      <c r="G24" s="35"/>
      <c r="H24" s="42"/>
      <c r="I24" s="152"/>
      <c r="J24" s="153"/>
      <c r="K24" s="154"/>
      <c r="L24" s="149"/>
      <c r="M24" s="53"/>
      <c r="N24" s="53"/>
      <c r="O24" s="59"/>
      <c r="P24" s="156" t="s">
        <v>66</v>
      </c>
    </row>
    <row r="25" s="1" customFormat="1" spans="1:16">
      <c r="A25" s="20" t="s">
        <v>67</v>
      </c>
      <c r="B25" s="35" t="s">
        <v>45</v>
      </c>
      <c r="C25" s="27">
        <v>-10</v>
      </c>
      <c r="D25" s="23"/>
      <c r="E25" s="14"/>
      <c r="F25" s="24"/>
      <c r="G25" s="35"/>
      <c r="H25" s="42"/>
      <c r="I25" s="152"/>
      <c r="J25" s="153"/>
      <c r="K25" s="154"/>
      <c r="L25" s="149"/>
      <c r="M25" s="53"/>
      <c r="N25" s="53"/>
      <c r="O25" s="59"/>
      <c r="P25" s="143" t="s">
        <v>68</v>
      </c>
    </row>
    <row r="26" s="1" customFormat="1" spans="1:16">
      <c r="A26" s="20" t="s">
        <v>69</v>
      </c>
      <c r="B26" s="35" t="s">
        <v>45</v>
      </c>
      <c r="C26" s="27">
        <v>20</v>
      </c>
      <c r="D26" s="23"/>
      <c r="E26" s="14"/>
      <c r="F26" s="24"/>
      <c r="G26" s="35"/>
      <c r="H26" s="42"/>
      <c r="I26" s="152"/>
      <c r="J26" s="153"/>
      <c r="K26" s="154"/>
      <c r="L26" s="149"/>
      <c r="M26" s="53"/>
      <c r="N26" s="53"/>
      <c r="O26" s="59"/>
      <c r="P26" s="143" t="s">
        <v>68</v>
      </c>
    </row>
    <row r="27" ht="13.5" spans="1:16">
      <c r="A27" s="46" t="s">
        <v>70</v>
      </c>
      <c r="B27" s="47"/>
      <c r="C27" s="48"/>
      <c r="D27" s="49"/>
      <c r="E27" s="50"/>
      <c r="F27" s="51"/>
      <c r="G27" s="52"/>
      <c r="H27" s="51"/>
      <c r="I27" s="51"/>
      <c r="J27" s="157"/>
      <c r="K27" s="52"/>
      <c r="L27" s="158"/>
      <c r="M27" s="159"/>
      <c r="N27" s="159"/>
      <c r="O27" s="160"/>
      <c r="P27" s="161"/>
    </row>
    <row r="28" spans="2:16">
      <c r="B28" s="53"/>
      <c r="C28" s="53"/>
      <c r="D28" s="53"/>
      <c r="E28" s="53"/>
      <c r="F28" s="24"/>
      <c r="G28" s="24"/>
      <c r="H28" s="24"/>
      <c r="I28" s="24"/>
      <c r="J28" s="24"/>
      <c r="K28" s="24"/>
      <c r="L28" s="1"/>
      <c r="M28" s="1"/>
      <c r="N28" s="1"/>
      <c r="O28" s="1"/>
      <c r="P28" s="162"/>
    </row>
    <row r="29" ht="13.5" spans="1:15">
      <c r="A29" s="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13.5" spans="1:16">
      <c r="A30" s="8" t="s">
        <v>71</v>
      </c>
      <c r="B30" s="54"/>
      <c r="C30" s="10" t="s">
        <v>19</v>
      </c>
      <c r="D30" s="11"/>
      <c r="E30" s="11"/>
      <c r="F30" s="11"/>
      <c r="G30" s="11"/>
      <c r="H30" s="11"/>
      <c r="I30" s="11"/>
      <c r="J30" s="163"/>
      <c r="K30" s="57"/>
      <c r="L30" s="164"/>
      <c r="M30" s="164"/>
      <c r="N30" s="164"/>
      <c r="O30" s="164"/>
      <c r="P30" s="165"/>
    </row>
    <row r="31" spans="1:16">
      <c r="A31" s="12"/>
      <c r="B31" s="35"/>
      <c r="C31" s="55"/>
      <c r="D31" s="56" t="s">
        <v>21</v>
      </c>
      <c r="E31" s="57"/>
      <c r="F31" s="16" t="s">
        <v>22</v>
      </c>
      <c r="G31" s="17"/>
      <c r="H31" s="16" t="s">
        <v>23</v>
      </c>
      <c r="I31" s="17"/>
      <c r="J31" s="134" t="s">
        <v>24</v>
      </c>
      <c r="K31" s="135"/>
      <c r="L31" s="166"/>
      <c r="M31" s="166"/>
      <c r="N31" s="166"/>
      <c r="O31" s="167"/>
      <c r="P31" s="133" t="s">
        <v>20</v>
      </c>
    </row>
    <row r="32" spans="1:16">
      <c r="A32" s="12"/>
      <c r="B32" s="35"/>
      <c r="C32" s="35"/>
      <c r="D32" s="16" t="s">
        <v>26</v>
      </c>
      <c r="E32" s="17" t="s">
        <v>27</v>
      </c>
      <c r="F32" s="16" t="s">
        <v>26</v>
      </c>
      <c r="G32" s="17" t="s">
        <v>27</v>
      </c>
      <c r="H32" s="16" t="s">
        <v>26</v>
      </c>
      <c r="I32" s="17" t="s">
        <v>27</v>
      </c>
      <c r="J32" s="16" t="s">
        <v>26</v>
      </c>
      <c r="K32" s="18" t="s">
        <v>27</v>
      </c>
      <c r="L32" s="53"/>
      <c r="M32" s="53"/>
      <c r="N32" s="53"/>
      <c r="O32" s="59"/>
      <c r="P32" s="168"/>
    </row>
    <row r="33" spans="1:16">
      <c r="A33" s="58" t="s">
        <v>72</v>
      </c>
      <c r="B33" s="59" t="s">
        <v>73</v>
      </c>
      <c r="C33" s="59"/>
      <c r="D33" s="60">
        <f>10^9*10^(D12/10)*($C5/15)</f>
        <v>1.26791455396889</v>
      </c>
      <c r="E33" s="61">
        <f>10^9*10^(E12/10)*($C5/15)</f>
        <v>1.26791455396889</v>
      </c>
      <c r="F33" s="62">
        <f>10^9*10^((D12+F13)/10)*($C5/15)</f>
        <v>1.59620985197511e-10</v>
      </c>
      <c r="G33" s="61">
        <f>10^9*10^((E12+G13)/10)*($C5/15)</f>
        <v>0.361484755499937</v>
      </c>
      <c r="H33" s="62">
        <f>10^9*10^((D12+H13)/10)*($C5/15)</f>
        <v>1.59620985197511e-10</v>
      </c>
      <c r="I33" s="61">
        <f>10^9*10^((E12+I13)/10)*($C5/15)</f>
        <v>0.0863157377783862</v>
      </c>
      <c r="J33" s="62">
        <f>10^9*10^((D12+J13)/10)*($C5/15)</f>
        <v>1.59620985197511e-10</v>
      </c>
      <c r="K33" s="65">
        <f>10^9*10^((E12+K13)/10)*($C5/15)</f>
        <v>0.0863157377783862</v>
      </c>
      <c r="L33" s="169"/>
      <c r="M33" s="169"/>
      <c r="N33" s="169"/>
      <c r="O33" s="170"/>
      <c r="P33" s="171" t="s">
        <v>74</v>
      </c>
    </row>
    <row r="34" spans="1:16">
      <c r="A34" s="63" t="s">
        <v>75</v>
      </c>
      <c r="B34" s="35" t="s">
        <v>45</v>
      </c>
      <c r="C34" s="53"/>
      <c r="D34" s="64"/>
      <c r="E34" s="65"/>
      <c r="F34" s="66">
        <f>10*LOG10(F33/(D33+H33+J33))</f>
        <v>-99.0000000010935</v>
      </c>
      <c r="G34" s="67">
        <f>10*LOG10(G33/(E33+I33+K33))</f>
        <v>-6.00437152784934</v>
      </c>
      <c r="H34" s="66">
        <f>10*LOG10(H33/(F33+D33+J33))</f>
        <v>-99.0000000010935</v>
      </c>
      <c r="I34" s="67">
        <f>10*LOG10(I33/(G33+E33+K33))</f>
        <v>-12.983551731616</v>
      </c>
      <c r="J34" s="66">
        <f>10*LOG10(J33/(D33+H33+F33))</f>
        <v>-99.0000000010935</v>
      </c>
      <c r="K34" s="172">
        <f>10*LOG10(K33/(E33+I33+G33))</f>
        <v>-12.983551731616</v>
      </c>
      <c r="L34" s="1"/>
      <c r="M34" s="1"/>
      <c r="N34" s="1"/>
      <c r="O34" s="13"/>
      <c r="P34" s="173"/>
    </row>
    <row r="35" spans="1:16">
      <c r="A35" s="58" t="s">
        <v>76</v>
      </c>
      <c r="B35" s="59" t="s">
        <v>73</v>
      </c>
      <c r="C35" s="59"/>
      <c r="D35" s="68">
        <f>10^9*($C5/$C18)*10^((IF($F14=0,$C19+IF($F15=0,0,$C21)+$C23,$C20+IF($F15=0,0,$C22)+$C24)-$C16)/10)/($C17*12)</f>
        <v>0.0676464207852023</v>
      </c>
      <c r="E35" s="69">
        <f>10^9*($C5/$C18)*10^((IF($F14=0,$C19+IF($F15=0,0,$C21)+$C23,$C20+IF($F15=0,0,$C22)+$C24)-$C16)/10)/($C17*12)</f>
        <v>0.0676464207852023</v>
      </c>
      <c r="F35" s="60"/>
      <c r="G35" s="61"/>
      <c r="H35" s="70"/>
      <c r="I35" s="61"/>
      <c r="J35" s="70"/>
      <c r="K35" s="65"/>
      <c r="L35" s="169"/>
      <c r="M35" s="169"/>
      <c r="N35" s="169"/>
      <c r="O35" s="170"/>
      <c r="P35" s="171" t="s">
        <v>77</v>
      </c>
    </row>
    <row r="36" spans="1:16">
      <c r="A36" s="71" t="s">
        <v>78</v>
      </c>
      <c r="B36" s="35" t="s">
        <v>45</v>
      </c>
      <c r="C36" s="35"/>
      <c r="D36" s="72"/>
      <c r="E36" s="24"/>
      <c r="F36" s="73">
        <f>10*LOG10(F33/(D33+D35+H33+J33))</f>
        <v>-99.2257373354469</v>
      </c>
      <c r="G36" s="67">
        <f>10*LOG10(G33/(E33+I33+E35+K33))</f>
        <v>-6.20366775480323</v>
      </c>
      <c r="H36" s="73">
        <f>10*LOG10(H33/(F33+D35+D33+J33))</f>
        <v>-99.2257373354469</v>
      </c>
      <c r="I36" s="67">
        <f>10*LOG10(I33/(G33+E33+E35+K33))</f>
        <v>-13.1514939188804</v>
      </c>
      <c r="J36" s="73">
        <f>10*LOG10(J33/(D33+D35+H33+F33))</f>
        <v>-99.2257373354469</v>
      </c>
      <c r="K36" s="174">
        <f>10*LOG10(K33/(E33+E35+I33+G33))</f>
        <v>-13.1514939188804</v>
      </c>
      <c r="L36" s="78"/>
      <c r="M36" s="78"/>
      <c r="N36" s="78"/>
      <c r="O36" s="79"/>
      <c r="P36" s="175" t="s">
        <v>79</v>
      </c>
    </row>
    <row r="37" spans="1:19">
      <c r="A37" s="63" t="s">
        <v>80</v>
      </c>
      <c r="B37" s="35" t="s">
        <v>81</v>
      </c>
      <c r="C37" s="35"/>
      <c r="D37" s="72"/>
      <c r="E37" s="24"/>
      <c r="F37" s="66">
        <f>10*LOG10(F33)-90</f>
        <v>-187.969100130081</v>
      </c>
      <c r="G37" s="74">
        <f t="shared" ref="G37:H37" si="0">10*LOG10(G33)-90</f>
        <v>-94.4191001300806</v>
      </c>
      <c r="H37" s="66">
        <f t="shared" si="0"/>
        <v>-187.969100130081</v>
      </c>
      <c r="I37" s="176">
        <f t="shared" ref="I37:K37" si="1">10*LOG10(I33)-90</f>
        <v>-100.639100130081</v>
      </c>
      <c r="J37" s="66">
        <f t="shared" si="1"/>
        <v>-187.969100130081</v>
      </c>
      <c r="K37" s="177">
        <f t="shared" si="1"/>
        <v>-100.639100130081</v>
      </c>
      <c r="L37" s="178"/>
      <c r="M37" s="178"/>
      <c r="N37" s="178"/>
      <c r="O37" s="21"/>
      <c r="P37" s="179" t="s">
        <v>82</v>
      </c>
      <c r="R37"/>
      <c r="S37"/>
    </row>
    <row r="38" spans="1:19">
      <c r="A38" s="75" t="s">
        <v>83</v>
      </c>
      <c r="B38" s="35" t="s">
        <v>84</v>
      </c>
      <c r="C38" s="35"/>
      <c r="D38" s="76">
        <f>10*LOG((D33+F33+H33+J33)*10^-9)+10*LOG(MAX(C6,12*C11*C7/C5))</f>
        <v>-56.9715483559056</v>
      </c>
      <c r="E38" s="77">
        <f>10*LOG((E33+G33+I33+K33)*10^-9)+10*LOG(MAX(C6,12*C11*C7/C5))</f>
        <v>-55.4448261676245</v>
      </c>
      <c r="F38" s="78"/>
      <c r="G38" s="79"/>
      <c r="H38" s="80"/>
      <c r="I38" s="78"/>
      <c r="J38" s="80"/>
      <c r="K38" s="79"/>
      <c r="L38" s="178"/>
      <c r="M38" s="178"/>
      <c r="N38" s="178"/>
      <c r="O38" s="21"/>
      <c r="P38" s="179" t="s">
        <v>85</v>
      </c>
      <c r="R38"/>
      <c r="S38"/>
    </row>
    <row r="39" s="2" customFormat="1" spans="1:19">
      <c r="A39" s="81" t="s">
        <v>86</v>
      </c>
      <c r="B39" s="44" t="s">
        <v>45</v>
      </c>
      <c r="C39" s="82">
        <f>(C19-C20)/2</f>
        <v>-6.4</v>
      </c>
      <c r="D39" s="83"/>
      <c r="E39" s="84"/>
      <c r="F39" s="85"/>
      <c r="G39" s="86"/>
      <c r="H39" s="85"/>
      <c r="I39" s="86"/>
      <c r="J39" s="85"/>
      <c r="K39" s="180"/>
      <c r="L39" s="181"/>
      <c r="M39" s="181"/>
      <c r="N39" s="181"/>
      <c r="O39" s="44"/>
      <c r="P39" s="182" t="s">
        <v>87</v>
      </c>
      <c r="R39" s="206"/>
      <c r="S39" s="206"/>
    </row>
    <row r="40" spans="1:19">
      <c r="A40" s="75" t="s">
        <v>88</v>
      </c>
      <c r="B40" s="35" t="s">
        <v>45</v>
      </c>
      <c r="C40" s="87">
        <f>(C25+C26)/2</f>
        <v>5</v>
      </c>
      <c r="D40" s="88"/>
      <c r="E40" s="89"/>
      <c r="F40" s="90"/>
      <c r="G40" s="79"/>
      <c r="H40" s="78"/>
      <c r="I40" s="78"/>
      <c r="J40" s="90"/>
      <c r="K40" s="79"/>
      <c r="L40" s="178"/>
      <c r="M40" s="178"/>
      <c r="N40" s="178"/>
      <c r="O40" s="21"/>
      <c r="P40" s="179" t="s">
        <v>89</v>
      </c>
      <c r="R40"/>
      <c r="S40"/>
    </row>
    <row r="41" s="3" customFormat="1" ht="13.5" spans="1:19">
      <c r="A41" s="91" t="s">
        <v>90</v>
      </c>
      <c r="B41" s="92" t="s">
        <v>81</v>
      </c>
      <c r="C41" s="93"/>
      <c r="D41" s="94"/>
      <c r="E41" s="95"/>
      <c r="F41" s="96">
        <f>F37+IF($F14=0,0,$C39)+$C40</f>
        <v>-182.969100130081</v>
      </c>
      <c r="G41" s="97">
        <f>G37+IF($F14=0,0,$C39)+$C40</f>
        <v>-89.4191001300806</v>
      </c>
      <c r="H41" s="98">
        <f>H37+IF($H14=0,0,$C39)+$C40</f>
        <v>-182.969100130081</v>
      </c>
      <c r="I41" s="183">
        <f>I37+IF($H14=0,0,$C39)+$C40</f>
        <v>-95.6391001300806</v>
      </c>
      <c r="J41" s="96">
        <f>J37+IF($H14=0,0,$C39)+$C40</f>
        <v>-182.969100130081</v>
      </c>
      <c r="K41" s="97">
        <f>K37+IF($H14=0,0,$C39)+$C40</f>
        <v>-95.6391001300806</v>
      </c>
      <c r="L41" s="184"/>
      <c r="M41" s="184"/>
      <c r="N41" s="184"/>
      <c r="O41" s="185"/>
      <c r="P41" s="186" t="s">
        <v>91</v>
      </c>
      <c r="R41" s="207"/>
      <c r="S41" s="207"/>
    </row>
    <row r="43" ht="13.5" spans="1:15">
      <c r="A43" s="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ht="13.5" spans="1:16">
      <c r="A44" s="8" t="s">
        <v>92</v>
      </c>
      <c r="B44" s="54"/>
      <c r="C44" s="10" t="s">
        <v>19</v>
      </c>
      <c r="D44" s="11"/>
      <c r="E44" s="11"/>
      <c r="F44" s="11"/>
      <c r="G44" s="11"/>
      <c r="H44" s="11"/>
      <c r="I44" s="11"/>
      <c r="J44" s="11"/>
      <c r="K44" s="131"/>
      <c r="L44" s="187"/>
      <c r="M44" s="188"/>
      <c r="N44" s="188"/>
      <c r="O44" s="188"/>
      <c r="P44" s="133" t="s">
        <v>20</v>
      </c>
    </row>
    <row r="45" spans="1:16">
      <c r="A45" s="12"/>
      <c r="B45" s="35"/>
      <c r="C45" s="31"/>
      <c r="D45" s="56" t="s">
        <v>21</v>
      </c>
      <c r="E45" s="57"/>
      <c r="F45" s="16" t="s">
        <v>22</v>
      </c>
      <c r="G45" s="17"/>
      <c r="H45" s="16" t="s">
        <v>23</v>
      </c>
      <c r="I45" s="17"/>
      <c r="J45" s="134" t="s">
        <v>24</v>
      </c>
      <c r="K45" s="135"/>
      <c r="L45" s="30"/>
      <c r="M45" s="1"/>
      <c r="N45" s="1"/>
      <c r="O45" s="1"/>
      <c r="P45" s="168"/>
    </row>
    <row r="46" spans="1:16">
      <c r="A46" s="12"/>
      <c r="B46" s="35"/>
      <c r="C46" s="31"/>
      <c r="D46" s="16" t="s">
        <v>26</v>
      </c>
      <c r="E46" s="17" t="s">
        <v>27</v>
      </c>
      <c r="F46" s="16" t="s">
        <v>26</v>
      </c>
      <c r="G46" s="17" t="s">
        <v>27</v>
      </c>
      <c r="H46" s="16" t="s">
        <v>26</v>
      </c>
      <c r="I46" s="17" t="s">
        <v>27</v>
      </c>
      <c r="J46" s="16" t="s">
        <v>26</v>
      </c>
      <c r="K46" s="18" t="s">
        <v>27</v>
      </c>
      <c r="L46" s="30"/>
      <c r="M46" s="1"/>
      <c r="N46" s="1"/>
      <c r="O46" s="1"/>
      <c r="P46" s="168"/>
    </row>
    <row r="47" spans="1:16">
      <c r="A47" s="58" t="s">
        <v>93</v>
      </c>
      <c r="B47" s="324" t="s">
        <v>94</v>
      </c>
      <c r="C47" s="100"/>
      <c r="D47" s="101">
        <v>5.65</v>
      </c>
      <c r="E47" s="102">
        <f>D47</f>
        <v>5.65</v>
      </c>
      <c r="F47" s="103"/>
      <c r="G47" s="102"/>
      <c r="H47" s="103"/>
      <c r="I47" s="103"/>
      <c r="J47" s="104"/>
      <c r="K47" s="102"/>
      <c r="L47" s="30"/>
      <c r="M47" s="1"/>
      <c r="N47" s="1"/>
      <c r="O47" s="1"/>
      <c r="P47" s="173" t="s">
        <v>95</v>
      </c>
    </row>
    <row r="48" spans="1:16">
      <c r="A48" s="58" t="s">
        <v>96</v>
      </c>
      <c r="B48" s="324" t="s">
        <v>94</v>
      </c>
      <c r="C48" s="100"/>
      <c r="D48" s="101">
        <v>5.65</v>
      </c>
      <c r="E48" s="102">
        <f>D48</f>
        <v>5.65</v>
      </c>
      <c r="F48" s="103"/>
      <c r="G48" s="102"/>
      <c r="H48" s="104"/>
      <c r="I48" s="103"/>
      <c r="J48" s="104"/>
      <c r="K48" s="102"/>
      <c r="L48" s="30"/>
      <c r="M48" s="1"/>
      <c r="N48" s="1"/>
      <c r="O48" s="1"/>
      <c r="P48" s="173" t="s">
        <v>95</v>
      </c>
    </row>
    <row r="49" spans="1:16">
      <c r="A49" s="58" t="s">
        <v>97</v>
      </c>
      <c r="B49" s="324" t="s">
        <v>94</v>
      </c>
      <c r="C49" s="100"/>
      <c r="D49" s="103"/>
      <c r="E49" s="102"/>
      <c r="F49" s="101">
        <v>0.3</v>
      </c>
      <c r="G49" s="102">
        <f>F49</f>
        <v>0.3</v>
      </c>
      <c r="H49" s="101">
        <v>0.3</v>
      </c>
      <c r="I49" s="103">
        <f>H49</f>
        <v>0.3</v>
      </c>
      <c r="J49" s="189">
        <v>0.3</v>
      </c>
      <c r="K49" s="102">
        <f>J49</f>
        <v>0.3</v>
      </c>
      <c r="L49" s="30"/>
      <c r="M49" s="1"/>
      <c r="N49" s="1"/>
      <c r="O49" s="1"/>
      <c r="P49" s="173" t="s">
        <v>98</v>
      </c>
    </row>
    <row r="50" ht="13.5" spans="1:16">
      <c r="A50" s="105" t="s">
        <v>99</v>
      </c>
      <c r="B50" s="325" t="s">
        <v>94</v>
      </c>
      <c r="C50" s="107"/>
      <c r="D50" s="108"/>
      <c r="E50" s="109"/>
      <c r="F50" s="110">
        <v>0.3</v>
      </c>
      <c r="G50" s="109">
        <f>F50</f>
        <v>0.3</v>
      </c>
      <c r="H50" s="110">
        <v>0.3</v>
      </c>
      <c r="I50" s="108">
        <f>H50</f>
        <v>0.3</v>
      </c>
      <c r="J50" s="190">
        <v>0.3</v>
      </c>
      <c r="K50" s="109">
        <f>J50</f>
        <v>0.3</v>
      </c>
      <c r="L50" s="158"/>
      <c r="M50" s="159"/>
      <c r="N50" s="159"/>
      <c r="O50" s="159"/>
      <c r="P50" s="191" t="s">
        <v>98</v>
      </c>
    </row>
    <row r="51" spans="6:15"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ht="13.5" spans="1:15">
      <c r="A52" s="111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53"/>
      <c r="M52" s="53"/>
      <c r="N52" s="53"/>
      <c r="O52" s="53"/>
    </row>
    <row r="53" ht="13.5" spans="1:16">
      <c r="A53" s="8" t="s">
        <v>100</v>
      </c>
      <c r="B53" s="112"/>
      <c r="C53" s="10" t="s">
        <v>19</v>
      </c>
      <c r="D53" s="11"/>
      <c r="E53" s="11"/>
      <c r="F53" s="11"/>
      <c r="G53" s="11"/>
      <c r="H53" s="11"/>
      <c r="I53" s="11"/>
      <c r="J53" s="11"/>
      <c r="K53" s="131"/>
      <c r="L53" s="192" t="s">
        <v>101</v>
      </c>
      <c r="M53" s="193"/>
      <c r="N53" s="194"/>
      <c r="O53" s="195"/>
      <c r="P53" s="196" t="s">
        <v>20</v>
      </c>
    </row>
    <row r="54" spans="1:16">
      <c r="A54" s="12"/>
      <c r="B54" s="24"/>
      <c r="C54" s="31"/>
      <c r="D54" s="56" t="s">
        <v>21</v>
      </c>
      <c r="E54" s="57"/>
      <c r="F54" s="16" t="s">
        <v>22</v>
      </c>
      <c r="G54" s="17"/>
      <c r="H54" s="16" t="s">
        <v>23</v>
      </c>
      <c r="I54" s="17"/>
      <c r="J54" s="134" t="s">
        <v>24</v>
      </c>
      <c r="K54" s="135"/>
      <c r="L54" s="136"/>
      <c r="M54" s="138"/>
      <c r="N54" s="140"/>
      <c r="O54" s="142"/>
      <c r="P54" s="18"/>
    </row>
    <row r="55" spans="1:16">
      <c r="A55" s="12"/>
      <c r="B55" s="24"/>
      <c r="C55" s="31"/>
      <c r="D55" s="16" t="s">
        <v>26</v>
      </c>
      <c r="E55" s="18" t="s">
        <v>27</v>
      </c>
      <c r="F55" s="17" t="s">
        <v>26</v>
      </c>
      <c r="G55" s="17" t="s">
        <v>27</v>
      </c>
      <c r="H55" s="16" t="s">
        <v>26</v>
      </c>
      <c r="I55" s="17" t="s">
        <v>27</v>
      </c>
      <c r="J55" s="16" t="s">
        <v>26</v>
      </c>
      <c r="K55" s="18" t="s">
        <v>27</v>
      </c>
      <c r="L55" s="16" t="s">
        <v>26</v>
      </c>
      <c r="M55" s="18" t="s">
        <v>27</v>
      </c>
      <c r="N55" s="197"/>
      <c r="O55" s="198"/>
      <c r="P55" s="18"/>
    </row>
    <row r="56" spans="1:16">
      <c r="A56" s="12"/>
      <c r="B56" s="24"/>
      <c r="C56" s="31"/>
      <c r="D56" s="24"/>
      <c r="E56" s="35"/>
      <c r="F56" s="113"/>
      <c r="G56" s="113"/>
      <c r="H56" s="16"/>
      <c r="I56" s="17"/>
      <c r="J56" s="16"/>
      <c r="K56" s="18"/>
      <c r="L56" s="16"/>
      <c r="M56" s="18"/>
      <c r="N56" s="197"/>
      <c r="O56" s="198"/>
      <c r="P56" s="18"/>
    </row>
    <row r="57" spans="1:16">
      <c r="A57" s="114" t="s">
        <v>102</v>
      </c>
      <c r="B57" s="115" t="s">
        <v>103</v>
      </c>
      <c r="C57" s="116"/>
      <c r="D57" s="117"/>
      <c r="E57" s="118">
        <v>0</v>
      </c>
      <c r="F57" s="117"/>
      <c r="G57" s="118">
        <v>1</v>
      </c>
      <c r="H57" s="117"/>
      <c r="I57" s="117">
        <f>I33/(I33+E33+E35+K33)</f>
        <v>0.0572312490760679</v>
      </c>
      <c r="J57" s="125"/>
      <c r="K57" s="118">
        <f>K33/(K33+E33+E35+I33)</f>
        <v>0.0572312490760679</v>
      </c>
      <c r="L57" s="199"/>
      <c r="M57" s="200"/>
      <c r="N57" s="197"/>
      <c r="O57" s="198"/>
      <c r="P57" s="201" t="s">
        <v>104</v>
      </c>
    </row>
    <row r="58" spans="1:16">
      <c r="A58" s="119" t="s">
        <v>105</v>
      </c>
      <c r="B58" s="115" t="s">
        <v>45</v>
      </c>
      <c r="C58" s="116"/>
      <c r="D58" s="117"/>
      <c r="E58" s="118">
        <f>E57*E48</f>
        <v>0</v>
      </c>
      <c r="F58" s="117"/>
      <c r="G58" s="118">
        <f>G50*G57</f>
        <v>0.3</v>
      </c>
      <c r="H58" s="117"/>
      <c r="I58" s="117">
        <f>I57*I50</f>
        <v>0.0171693747228204</v>
      </c>
      <c r="J58" s="125"/>
      <c r="K58" s="118">
        <f>K57*K50</f>
        <v>0.0171693747228204</v>
      </c>
      <c r="L58" s="202">
        <f>SQRT(SUMSQ(D58,F58,H58,J58))</f>
        <v>0</v>
      </c>
      <c r="M58" s="203">
        <f>SQRT(SUMSQ(E58,G58,I58,K58))</f>
        <v>0.300981020758361</v>
      </c>
      <c r="N58" s="197"/>
      <c r="O58" s="198"/>
      <c r="P58" s="204" t="s">
        <v>106</v>
      </c>
    </row>
    <row r="59" spans="1:16">
      <c r="A59" s="12"/>
      <c r="B59" s="24"/>
      <c r="C59" s="31"/>
      <c r="D59" s="120"/>
      <c r="E59" s="121"/>
      <c r="F59" s="122"/>
      <c r="G59" s="123"/>
      <c r="H59" s="124"/>
      <c r="I59" s="124"/>
      <c r="J59" s="126"/>
      <c r="K59" s="205"/>
      <c r="L59" s="16"/>
      <c r="M59" s="18"/>
      <c r="N59" s="197"/>
      <c r="O59" s="198"/>
      <c r="P59" s="18"/>
    </row>
    <row r="60" spans="1:16">
      <c r="A60" s="12"/>
      <c r="B60" s="24"/>
      <c r="C60" s="31"/>
      <c r="D60" s="120"/>
      <c r="E60" s="121"/>
      <c r="F60" s="122"/>
      <c r="G60" s="123"/>
      <c r="H60" s="124"/>
      <c r="I60" s="124"/>
      <c r="J60" s="126"/>
      <c r="K60" s="205"/>
      <c r="L60" s="16"/>
      <c r="M60" s="18"/>
      <c r="N60" s="197"/>
      <c r="O60" s="198"/>
      <c r="P60" s="18"/>
    </row>
    <row r="61" spans="1:16">
      <c r="A61" s="114" t="s">
        <v>107</v>
      </c>
      <c r="B61" s="115" t="s">
        <v>103</v>
      </c>
      <c r="C61" s="116"/>
      <c r="D61" s="117"/>
      <c r="E61" s="118">
        <v>1</v>
      </c>
      <c r="F61" s="117"/>
      <c r="G61" s="117">
        <v>1</v>
      </c>
      <c r="H61" s="125"/>
      <c r="I61" s="117">
        <v>0</v>
      </c>
      <c r="J61" s="125"/>
      <c r="K61" s="118">
        <v>0</v>
      </c>
      <c r="L61" s="199"/>
      <c r="M61" s="200"/>
      <c r="N61" s="197"/>
      <c r="O61" s="198"/>
      <c r="P61" s="201" t="s">
        <v>104</v>
      </c>
    </row>
    <row r="62" spans="1:16">
      <c r="A62" s="119" t="s">
        <v>108</v>
      </c>
      <c r="B62" s="115" t="s">
        <v>45</v>
      </c>
      <c r="C62" s="116"/>
      <c r="D62" s="117"/>
      <c r="E62" s="118">
        <f>E61*E48</f>
        <v>5.65</v>
      </c>
      <c r="F62" s="117"/>
      <c r="G62" s="117">
        <f>G61*G50</f>
        <v>0.3</v>
      </c>
      <c r="H62" s="125"/>
      <c r="I62" s="117">
        <f>I61*I50</f>
        <v>0</v>
      </c>
      <c r="J62" s="125"/>
      <c r="K62" s="118">
        <f>K61*K50</f>
        <v>0</v>
      </c>
      <c r="L62" s="202">
        <f>SQRT(SUMSQ(D62,F62,H62,J62))</f>
        <v>0</v>
      </c>
      <c r="M62" s="203">
        <f>SQRT(SUMSQ(E62,G62,I62,K62))</f>
        <v>5.65795899596312</v>
      </c>
      <c r="N62" s="197"/>
      <c r="O62" s="198"/>
      <c r="P62" s="204" t="s">
        <v>109</v>
      </c>
    </row>
    <row r="63" spans="1:16">
      <c r="A63" s="12"/>
      <c r="B63" s="24"/>
      <c r="C63" s="31"/>
      <c r="D63" s="120"/>
      <c r="E63" s="121"/>
      <c r="F63" s="122"/>
      <c r="G63" s="122"/>
      <c r="H63" s="126"/>
      <c r="I63" s="124"/>
      <c r="J63" s="126"/>
      <c r="K63" s="205"/>
      <c r="L63" s="16"/>
      <c r="M63" s="18"/>
      <c r="N63" s="197"/>
      <c r="O63" s="198"/>
      <c r="P63" s="18"/>
    </row>
    <row r="64" spans="1:16">
      <c r="A64" s="127"/>
      <c r="B64" s="34"/>
      <c r="C64" s="100"/>
      <c r="D64" s="128"/>
      <c r="E64" s="129"/>
      <c r="F64" s="128"/>
      <c r="G64" s="128"/>
      <c r="H64" s="130"/>
      <c r="I64" s="128"/>
      <c r="J64" s="130"/>
      <c r="K64" s="129"/>
      <c r="L64" s="144"/>
      <c r="M64" s="146"/>
      <c r="N64" s="144"/>
      <c r="O64" s="146"/>
      <c r="P64" s="204"/>
    </row>
    <row r="65" spans="1:16">
      <c r="A65" s="114" t="s">
        <v>110</v>
      </c>
      <c r="B65" s="115" t="s">
        <v>103</v>
      </c>
      <c r="C65" s="116"/>
      <c r="D65" s="117"/>
      <c r="E65" s="118">
        <v>0</v>
      </c>
      <c r="F65" s="117"/>
      <c r="G65" s="117">
        <f>G33/(E33+E35+G33+K33)</f>
        <v>0.20269853418935</v>
      </c>
      <c r="H65" s="125"/>
      <c r="I65" s="117">
        <v>1</v>
      </c>
      <c r="J65" s="125"/>
      <c r="K65" s="118">
        <f>K33/(E33+E35+K33+G33)</f>
        <v>0.0484005846967292</v>
      </c>
      <c r="L65" s="259"/>
      <c r="M65" s="266"/>
      <c r="N65" s="267"/>
      <c r="O65" s="77"/>
      <c r="P65" s="204" t="s">
        <v>111</v>
      </c>
    </row>
    <row r="66" spans="1:16">
      <c r="A66" s="119" t="s">
        <v>112</v>
      </c>
      <c r="B66" s="115" t="s">
        <v>45</v>
      </c>
      <c r="C66" s="116"/>
      <c r="D66" s="117"/>
      <c r="E66" s="118">
        <f>E65*E48</f>
        <v>0</v>
      </c>
      <c r="F66" s="117"/>
      <c r="G66" s="117">
        <f>G65*G50</f>
        <v>0.0608095602568049</v>
      </c>
      <c r="H66" s="125"/>
      <c r="I66" s="117">
        <f>I50*I65</f>
        <v>0.3</v>
      </c>
      <c r="J66" s="125"/>
      <c r="K66" s="118">
        <f>K65*K50</f>
        <v>0.0145201754090188</v>
      </c>
      <c r="L66" s="202">
        <f>SQRT(SUMSQ(D66,F66,H66,J66))</f>
        <v>0</v>
      </c>
      <c r="M66" s="203">
        <f>SQRT(SUMSQ(E66,G66,I66,K66))</f>
        <v>0.306445163304195</v>
      </c>
      <c r="N66" s="144"/>
      <c r="O66" s="146"/>
      <c r="P66" s="204" t="s">
        <v>113</v>
      </c>
    </row>
    <row r="67" spans="1:16">
      <c r="A67" s="127"/>
      <c r="B67" s="34"/>
      <c r="C67" s="100"/>
      <c r="D67" s="128"/>
      <c r="E67" s="129"/>
      <c r="F67" s="128"/>
      <c r="G67" s="128"/>
      <c r="H67" s="130"/>
      <c r="I67" s="128"/>
      <c r="J67" s="130"/>
      <c r="K67" s="129"/>
      <c r="L67" s="144"/>
      <c r="M67" s="146"/>
      <c r="N67" s="144"/>
      <c r="O67" s="146"/>
      <c r="P67" s="204"/>
    </row>
    <row r="68" spans="1:16">
      <c r="A68" s="127"/>
      <c r="B68" s="34"/>
      <c r="C68" s="100"/>
      <c r="D68" s="128"/>
      <c r="E68" s="129"/>
      <c r="F68" s="128"/>
      <c r="G68" s="128"/>
      <c r="H68" s="130"/>
      <c r="I68" s="128"/>
      <c r="J68" s="130"/>
      <c r="K68" s="129"/>
      <c r="L68" s="144"/>
      <c r="M68" s="146"/>
      <c r="N68" s="144"/>
      <c r="O68" s="146"/>
      <c r="P68" s="204"/>
    </row>
    <row r="69" spans="1:16">
      <c r="A69" s="114" t="s">
        <v>114</v>
      </c>
      <c r="B69" s="115" t="s">
        <v>103</v>
      </c>
      <c r="C69" s="116"/>
      <c r="D69" s="117"/>
      <c r="E69" s="118">
        <v>1</v>
      </c>
      <c r="F69" s="117"/>
      <c r="G69" s="117">
        <v>0</v>
      </c>
      <c r="H69" s="125"/>
      <c r="I69" s="117">
        <v>1</v>
      </c>
      <c r="J69" s="125"/>
      <c r="K69" s="118">
        <v>0</v>
      </c>
      <c r="L69" s="259"/>
      <c r="M69" s="266"/>
      <c r="N69" s="267"/>
      <c r="O69" s="77"/>
      <c r="P69" s="204" t="s">
        <v>111</v>
      </c>
    </row>
    <row r="70" spans="1:16">
      <c r="A70" s="119" t="s">
        <v>115</v>
      </c>
      <c r="B70" s="115" t="s">
        <v>45</v>
      </c>
      <c r="C70" s="116"/>
      <c r="D70" s="117"/>
      <c r="E70" s="118">
        <f>E69*E48</f>
        <v>5.65</v>
      </c>
      <c r="F70" s="117"/>
      <c r="G70" s="118">
        <f>G50*G69</f>
        <v>0</v>
      </c>
      <c r="H70" s="125"/>
      <c r="I70" s="117">
        <f>I50*I69</f>
        <v>0.3</v>
      </c>
      <c r="J70" s="125"/>
      <c r="K70" s="118">
        <f>K50*K69</f>
        <v>0</v>
      </c>
      <c r="L70" s="202">
        <f>SQRT(SUMSQ(D70,F70,H70,J70))</f>
        <v>0</v>
      </c>
      <c r="M70" s="203">
        <f>SQRT(SUMSQ(E70,G70,I70,K70))</f>
        <v>5.65795899596312</v>
      </c>
      <c r="N70" s="144"/>
      <c r="O70" s="146"/>
      <c r="P70" s="204" t="s">
        <v>116</v>
      </c>
    </row>
    <row r="71" spans="1:16">
      <c r="A71" s="127"/>
      <c r="B71" s="34"/>
      <c r="C71" s="100"/>
      <c r="D71" s="128"/>
      <c r="E71" s="129"/>
      <c r="F71" s="128"/>
      <c r="G71" s="128"/>
      <c r="H71" s="130"/>
      <c r="I71" s="128"/>
      <c r="J71" s="130"/>
      <c r="K71" s="129"/>
      <c r="L71" s="144"/>
      <c r="M71" s="146"/>
      <c r="N71" s="144"/>
      <c r="O71" s="146"/>
      <c r="P71" s="204"/>
    </row>
    <row r="72" spans="1:16">
      <c r="A72" s="127"/>
      <c r="B72" s="34"/>
      <c r="C72" s="100"/>
      <c r="D72" s="128"/>
      <c r="E72" s="129"/>
      <c r="F72" s="128"/>
      <c r="G72" s="128"/>
      <c r="H72" s="130"/>
      <c r="I72" s="128"/>
      <c r="J72" s="130"/>
      <c r="K72" s="129"/>
      <c r="L72" s="144"/>
      <c r="M72" s="146"/>
      <c r="N72" s="144"/>
      <c r="O72" s="146"/>
      <c r="P72" s="204"/>
    </row>
    <row r="73" spans="1:16">
      <c r="A73" s="114" t="s">
        <v>117</v>
      </c>
      <c r="B73" s="115" t="s">
        <v>103</v>
      </c>
      <c r="C73" s="116"/>
      <c r="D73" s="117"/>
      <c r="E73" s="118">
        <v>0</v>
      </c>
      <c r="F73" s="117"/>
      <c r="G73" s="117">
        <f>G33/(E35+E33+G33+I33)</f>
        <v>0.20269853418935</v>
      </c>
      <c r="H73" s="125"/>
      <c r="I73" s="118">
        <f>I33/(E35+E33+I33+G33)</f>
        <v>0.0484005846967292</v>
      </c>
      <c r="J73" s="125"/>
      <c r="K73" s="118">
        <v>1</v>
      </c>
      <c r="L73" s="259"/>
      <c r="M73" s="266"/>
      <c r="N73" s="267"/>
      <c r="O73" s="77"/>
      <c r="P73" s="204" t="s">
        <v>111</v>
      </c>
    </row>
    <row r="74" spans="1:16">
      <c r="A74" s="119" t="s">
        <v>118</v>
      </c>
      <c r="B74" s="115" t="s">
        <v>45</v>
      </c>
      <c r="C74" s="116"/>
      <c r="D74" s="117"/>
      <c r="E74" s="117">
        <f>E48*E73</f>
        <v>0</v>
      </c>
      <c r="F74" s="125"/>
      <c r="G74" s="117">
        <f>G73*G50</f>
        <v>0.0608095602568049</v>
      </c>
      <c r="H74" s="125"/>
      <c r="I74" s="118">
        <f>I73*I50</f>
        <v>0.0145201754090188</v>
      </c>
      <c r="J74" s="125"/>
      <c r="K74" s="118">
        <f>K50*K73</f>
        <v>0.3</v>
      </c>
      <c r="L74" s="202">
        <f>SQRT(SUMSQ(D74,F74,H74,J74))</f>
        <v>0</v>
      </c>
      <c r="M74" s="203">
        <f>SQRT(SUMSQ(E74,G74,I74,K74))</f>
        <v>0.306445163304195</v>
      </c>
      <c r="N74" s="144"/>
      <c r="O74" s="146"/>
      <c r="P74" s="204" t="s">
        <v>119</v>
      </c>
    </row>
    <row r="75" spans="1:16">
      <c r="A75" s="127"/>
      <c r="B75" s="34"/>
      <c r="C75" s="100"/>
      <c r="D75" s="128"/>
      <c r="E75" s="129"/>
      <c r="F75" s="128"/>
      <c r="G75" s="128"/>
      <c r="H75" s="130"/>
      <c r="I75" s="128"/>
      <c r="J75" s="130"/>
      <c r="K75" s="129"/>
      <c r="L75" s="144"/>
      <c r="M75" s="146"/>
      <c r="N75" s="144"/>
      <c r="O75" s="146"/>
      <c r="P75" s="204"/>
    </row>
    <row r="76" spans="1:16">
      <c r="A76" s="127"/>
      <c r="B76" s="34"/>
      <c r="C76" s="100"/>
      <c r="D76" s="128"/>
      <c r="E76" s="129"/>
      <c r="F76" s="128"/>
      <c r="G76" s="128"/>
      <c r="H76" s="130"/>
      <c r="I76" s="128"/>
      <c r="J76" s="130"/>
      <c r="K76" s="129"/>
      <c r="L76" s="144"/>
      <c r="M76" s="146"/>
      <c r="N76" s="144"/>
      <c r="O76" s="146"/>
      <c r="P76" s="204"/>
    </row>
    <row r="77" spans="1:16">
      <c r="A77" s="114" t="s">
        <v>120</v>
      </c>
      <c r="B77" s="115" t="s">
        <v>103</v>
      </c>
      <c r="C77" s="116"/>
      <c r="D77" s="117"/>
      <c r="E77" s="118">
        <v>1</v>
      </c>
      <c r="F77" s="117"/>
      <c r="G77" s="117">
        <v>0</v>
      </c>
      <c r="H77" s="125"/>
      <c r="I77" s="117">
        <v>0</v>
      </c>
      <c r="J77" s="125"/>
      <c r="K77" s="118">
        <v>1</v>
      </c>
      <c r="L77" s="259"/>
      <c r="M77" s="266"/>
      <c r="N77" s="267"/>
      <c r="O77" s="77"/>
      <c r="P77" s="204" t="s">
        <v>111</v>
      </c>
    </row>
    <row r="78" spans="1:16">
      <c r="A78" s="119" t="s">
        <v>121</v>
      </c>
      <c r="B78" s="115" t="s">
        <v>45</v>
      </c>
      <c r="C78" s="116"/>
      <c r="D78" s="117"/>
      <c r="E78" s="117">
        <f>E77*E48</f>
        <v>5.65</v>
      </c>
      <c r="F78" s="125"/>
      <c r="G78" s="117">
        <f>G50*G77</f>
        <v>0</v>
      </c>
      <c r="H78" s="125"/>
      <c r="I78" s="117">
        <f>I50*I77</f>
        <v>0</v>
      </c>
      <c r="J78" s="125"/>
      <c r="K78" s="118">
        <f>K50*K77</f>
        <v>0.3</v>
      </c>
      <c r="L78" s="202">
        <f>SQRT(SUMSQ(D78,F78,H78,J78))</f>
        <v>0</v>
      </c>
      <c r="M78" s="203">
        <f>SQRT(SUMSQ(E78,G78,I78,K78))</f>
        <v>5.65795899596312</v>
      </c>
      <c r="N78" s="144"/>
      <c r="O78" s="146"/>
      <c r="P78" s="204" t="s">
        <v>122</v>
      </c>
    </row>
    <row r="79" spans="1:16">
      <c r="A79" s="127"/>
      <c r="B79" s="34"/>
      <c r="C79" s="100"/>
      <c r="D79" s="128"/>
      <c r="E79" s="129"/>
      <c r="F79" s="128"/>
      <c r="G79" s="128"/>
      <c r="H79" s="130"/>
      <c r="I79" s="128"/>
      <c r="J79" s="130"/>
      <c r="K79" s="129"/>
      <c r="L79" s="144"/>
      <c r="M79" s="146"/>
      <c r="N79" s="144"/>
      <c r="O79" s="146"/>
      <c r="P79" s="204"/>
    </row>
    <row r="80" spans="1:16">
      <c r="A80" s="127"/>
      <c r="B80" s="34"/>
      <c r="C80" s="100"/>
      <c r="D80" s="128"/>
      <c r="E80" s="129"/>
      <c r="F80" s="128"/>
      <c r="G80" s="128"/>
      <c r="H80" s="130"/>
      <c r="I80" s="128"/>
      <c r="J80" s="130"/>
      <c r="K80" s="129"/>
      <c r="L80" s="144"/>
      <c r="M80" s="146"/>
      <c r="N80" s="144"/>
      <c r="O80" s="146"/>
      <c r="P80" s="204"/>
    </row>
    <row r="81" spans="1:16">
      <c r="A81" s="208" t="s">
        <v>123</v>
      </c>
      <c r="B81" s="115" t="s">
        <v>103</v>
      </c>
      <c r="C81" s="116"/>
      <c r="D81" s="117"/>
      <c r="E81" s="118">
        <v>1</v>
      </c>
      <c r="F81" s="209"/>
      <c r="G81" s="210">
        <f>G33/(E33+G33+I33+K33)</f>
        <v>0.20059854609798</v>
      </c>
      <c r="H81" s="209"/>
      <c r="I81" s="210">
        <f>I33/(G33+I33+E33+K33)</f>
        <v>0.0478991471708737</v>
      </c>
      <c r="J81" s="209"/>
      <c r="K81" s="210">
        <f>K33/(I33+K33+G33+E33)</f>
        <v>0.0478991471708737</v>
      </c>
      <c r="L81" s="259"/>
      <c r="M81" s="266"/>
      <c r="N81" s="267"/>
      <c r="O81" s="77"/>
      <c r="P81" s="201" t="s">
        <v>104</v>
      </c>
    </row>
    <row r="82" spans="1:16">
      <c r="A82" s="211" t="s">
        <v>124</v>
      </c>
      <c r="B82" s="115" t="s">
        <v>45</v>
      </c>
      <c r="C82" s="116"/>
      <c r="D82" s="117"/>
      <c r="E82" s="118">
        <f>E81*E48</f>
        <v>5.65</v>
      </c>
      <c r="F82" s="117"/>
      <c r="G82" s="117">
        <f>G81*G50</f>
        <v>0.0601795638293941</v>
      </c>
      <c r="H82" s="125"/>
      <c r="I82" s="118">
        <f>I81*I50</f>
        <v>0.0143697441512621</v>
      </c>
      <c r="J82" s="125"/>
      <c r="K82" s="118">
        <f>K81*K50</f>
        <v>0.0143697441512621</v>
      </c>
      <c r="L82" s="202">
        <f>SQRT(SUMSQ(D82,F82,H82,J82))</f>
        <v>0</v>
      </c>
      <c r="M82" s="203">
        <f>SQRT(SUMSQ(E82,G82,I82,K82))</f>
        <v>5.65035702933865</v>
      </c>
      <c r="N82" s="144"/>
      <c r="O82" s="146"/>
      <c r="P82" s="204" t="s">
        <v>125</v>
      </c>
    </row>
    <row r="83" ht="13.5" spans="1:16">
      <c r="A83" s="212"/>
      <c r="B83" s="213"/>
      <c r="C83" s="107"/>
      <c r="D83" s="214"/>
      <c r="E83" s="215"/>
      <c r="F83" s="214"/>
      <c r="G83" s="214"/>
      <c r="H83" s="216"/>
      <c r="I83" s="214"/>
      <c r="J83" s="216"/>
      <c r="K83" s="215"/>
      <c r="L83" s="268"/>
      <c r="M83" s="269"/>
      <c r="N83" s="268"/>
      <c r="O83" s="269"/>
      <c r="P83" s="160"/>
    </row>
    <row r="84" spans="2:16">
      <c r="B84" s="34"/>
      <c r="C84" s="34"/>
      <c r="D84" s="34"/>
      <c r="E84" s="34"/>
      <c r="F84" s="217"/>
      <c r="G84" s="217"/>
      <c r="H84" s="217"/>
      <c r="I84" s="217"/>
      <c r="J84" s="217"/>
      <c r="K84" s="217"/>
      <c r="L84" s="270"/>
      <c r="M84" s="270"/>
      <c r="N84" s="270"/>
      <c r="O84" s="270"/>
      <c r="P84" s="270"/>
    </row>
    <row r="85" ht="13.5" spans="1:1">
      <c r="A85" s="218"/>
    </row>
    <row r="86" spans="1:16">
      <c r="A86" s="8" t="s">
        <v>126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271"/>
      <c r="M86" s="271"/>
      <c r="N86" s="271"/>
      <c r="O86" s="271"/>
      <c r="P86" s="133" t="s">
        <v>20</v>
      </c>
    </row>
    <row r="87" customFormat="1" spans="1:40">
      <c r="A87" s="219" t="s">
        <v>127</v>
      </c>
      <c r="B87" s="220"/>
      <c r="C87" s="220"/>
      <c r="D87" s="221"/>
      <c r="E87" s="220"/>
      <c r="F87" s="222"/>
      <c r="G87" s="223"/>
      <c r="H87" s="222"/>
      <c r="I87" s="223"/>
      <c r="J87" s="222"/>
      <c r="K87" s="220"/>
      <c r="L87" s="223"/>
      <c r="M87" s="223"/>
      <c r="N87" s="223"/>
      <c r="O87" s="272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="4" customFormat="1" spans="1:15">
      <c r="A88" s="219" t="s">
        <v>128</v>
      </c>
      <c r="B88" s="220"/>
      <c r="C88" s="220"/>
      <c r="D88" s="221"/>
      <c r="E88" s="220"/>
      <c r="F88" s="222"/>
      <c r="G88" s="223"/>
      <c r="H88" s="222"/>
      <c r="I88" s="223"/>
      <c r="J88" s="222"/>
      <c r="K88" s="220"/>
      <c r="L88" s="223"/>
      <c r="M88" s="223"/>
      <c r="N88" s="223"/>
      <c r="O88" s="273"/>
    </row>
    <row r="89" customFormat="1" spans="1:40">
      <c r="A89" s="219" t="s">
        <v>129</v>
      </c>
      <c r="B89" s="220"/>
      <c r="C89" s="220"/>
      <c r="D89" s="221"/>
      <c r="E89" s="220"/>
      <c r="F89" s="222"/>
      <c r="G89" s="223"/>
      <c r="H89" s="222"/>
      <c r="I89" s="223"/>
      <c r="J89" s="222"/>
      <c r="K89" s="220"/>
      <c r="L89" s="223"/>
      <c r="M89" s="223"/>
      <c r="N89" s="223"/>
      <c r="O89" s="272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customFormat="1" ht="13.5" spans="1:40">
      <c r="A90" s="224" t="s">
        <v>130</v>
      </c>
      <c r="B90" s="220"/>
      <c r="C90" s="220"/>
      <c r="D90" s="221"/>
      <c r="E90" s="220"/>
      <c r="F90" s="222"/>
      <c r="G90" s="223"/>
      <c r="H90" s="222"/>
      <c r="I90" s="223"/>
      <c r="J90" s="222"/>
      <c r="K90" s="220"/>
      <c r="L90" s="223"/>
      <c r="M90" s="223"/>
      <c r="N90" s="223"/>
      <c r="O90" s="27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16">
      <c r="A91" s="8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271"/>
      <c r="M91" s="271"/>
      <c r="N91" s="271"/>
      <c r="O91" s="271"/>
      <c r="P91" s="275"/>
    </row>
    <row r="92" ht="13.5" spans="1:16">
      <c r="A92" s="225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34"/>
      <c r="M92" s="34"/>
      <c r="N92" s="34"/>
      <c r="O92" s="34"/>
      <c r="P92" s="276"/>
    </row>
    <row r="93" ht="13.5" spans="1:16">
      <c r="A93" s="8" t="s">
        <v>131</v>
      </c>
      <c r="B93" s="9"/>
      <c r="C93" s="10" t="s">
        <v>19</v>
      </c>
      <c r="D93" s="11"/>
      <c r="E93" s="11"/>
      <c r="F93" s="11"/>
      <c r="G93" s="11"/>
      <c r="H93" s="11"/>
      <c r="I93" s="11"/>
      <c r="J93" s="11"/>
      <c r="K93" s="131"/>
      <c r="L93" s="277"/>
      <c r="M93" s="277"/>
      <c r="N93" s="277"/>
      <c r="O93" s="277"/>
      <c r="P93" s="133" t="s">
        <v>20</v>
      </c>
    </row>
    <row r="94" spans="1:16">
      <c r="A94" s="12"/>
      <c r="B94" s="18"/>
      <c r="C94" s="14" t="s">
        <v>132</v>
      </c>
      <c r="D94" s="15" t="s">
        <v>21</v>
      </c>
      <c r="E94" s="14"/>
      <c r="F94" s="16" t="s">
        <v>22</v>
      </c>
      <c r="G94" s="17"/>
      <c r="H94" s="16" t="s">
        <v>23</v>
      </c>
      <c r="I94" s="18"/>
      <c r="J94" s="16" t="s">
        <v>24</v>
      </c>
      <c r="K94" s="18"/>
      <c r="L94" s="1"/>
      <c r="M94" s="1"/>
      <c r="N94" s="1"/>
      <c r="O94" s="1"/>
      <c r="P94" s="168"/>
    </row>
    <row r="95" spans="1:16">
      <c r="A95" s="12"/>
      <c r="B95" s="18"/>
      <c r="C95" s="18"/>
      <c r="D95" s="16" t="s">
        <v>26</v>
      </c>
      <c r="E95" s="18" t="s">
        <v>27</v>
      </c>
      <c r="F95" s="17" t="s">
        <v>26</v>
      </c>
      <c r="G95" s="17" t="s">
        <v>27</v>
      </c>
      <c r="H95" s="16" t="s">
        <v>26</v>
      </c>
      <c r="I95" s="18" t="s">
        <v>27</v>
      </c>
      <c r="J95" s="16" t="s">
        <v>26</v>
      </c>
      <c r="K95" s="18" t="s">
        <v>27</v>
      </c>
      <c r="L95" s="1"/>
      <c r="M95" s="1"/>
      <c r="N95" s="1"/>
      <c r="O95" s="1"/>
      <c r="P95" s="168"/>
    </row>
    <row r="96" spans="1:16">
      <c r="A96" s="20"/>
      <c r="B96" s="18"/>
      <c r="C96" s="18"/>
      <c r="D96" s="17"/>
      <c r="E96" s="18"/>
      <c r="F96" s="141"/>
      <c r="G96" s="141"/>
      <c r="H96" s="140"/>
      <c r="I96" s="142"/>
      <c r="J96" s="140"/>
      <c r="K96" s="142"/>
      <c r="L96" s="1"/>
      <c r="M96" s="1"/>
      <c r="N96" s="1"/>
      <c r="O96" s="1"/>
      <c r="P96" s="278"/>
    </row>
    <row r="97" spans="1:16">
      <c r="A97" s="20" t="s">
        <v>133</v>
      </c>
      <c r="B97" s="21" t="s">
        <v>42</v>
      </c>
      <c r="C97" s="18"/>
      <c r="D97" s="226">
        <f>D12</f>
        <v>-98</v>
      </c>
      <c r="E97" s="227">
        <f>E12</f>
        <v>-98</v>
      </c>
      <c r="F97" s="141"/>
      <c r="G97" s="141"/>
      <c r="H97" s="140"/>
      <c r="I97" s="142"/>
      <c r="J97" s="140"/>
      <c r="K97" s="142"/>
      <c r="L97" s="1"/>
      <c r="M97" s="1"/>
      <c r="N97" s="1"/>
      <c r="O97" s="1"/>
      <c r="P97" s="278"/>
    </row>
    <row r="98" spans="1:16">
      <c r="A98" s="30" t="s">
        <v>134</v>
      </c>
      <c r="B98" s="35" t="s">
        <v>45</v>
      </c>
      <c r="C98" s="35"/>
      <c r="D98" s="24"/>
      <c r="E98" s="35"/>
      <c r="F98" s="76">
        <f t="shared" ref="F98:K98" si="2">F13</f>
        <v>-99</v>
      </c>
      <c r="G98" s="228">
        <f t="shared" si="2"/>
        <v>-5.45</v>
      </c>
      <c r="H98" s="80">
        <f t="shared" si="2"/>
        <v>-99</v>
      </c>
      <c r="I98" s="77">
        <f t="shared" si="2"/>
        <v>-11.67</v>
      </c>
      <c r="J98" s="80">
        <f t="shared" si="2"/>
        <v>-99</v>
      </c>
      <c r="K98" s="77">
        <f t="shared" si="2"/>
        <v>-11.67</v>
      </c>
      <c r="L98" s="1"/>
      <c r="M98" s="1"/>
      <c r="N98" s="1"/>
      <c r="O98" s="1"/>
      <c r="P98" s="279"/>
    </row>
    <row r="99" spans="1:16">
      <c r="A99" s="30"/>
      <c r="B99" s="35"/>
      <c r="C99" s="35"/>
      <c r="D99" s="24"/>
      <c r="E99" s="35"/>
      <c r="F99" s="53"/>
      <c r="G99" s="53"/>
      <c r="H99" s="80"/>
      <c r="I99" s="77"/>
      <c r="J99" s="80"/>
      <c r="K99" s="77"/>
      <c r="L99" s="1"/>
      <c r="M99" s="1"/>
      <c r="N99" s="1"/>
      <c r="O99" s="1"/>
      <c r="P99" s="278"/>
    </row>
    <row r="100" spans="1:16">
      <c r="A100" s="30" t="s">
        <v>135</v>
      </c>
      <c r="B100" s="35" t="s">
        <v>45</v>
      </c>
      <c r="C100" s="229"/>
      <c r="D100" s="32">
        <v>0</v>
      </c>
      <c r="E100" s="230">
        <v>-0.41</v>
      </c>
      <c r="F100" s="231">
        <v>0</v>
      </c>
      <c r="G100" s="147">
        <v>0.61</v>
      </c>
      <c r="H100" s="148">
        <v>0</v>
      </c>
      <c r="I100" s="37">
        <v>0.65</v>
      </c>
      <c r="J100" s="148">
        <v>0</v>
      </c>
      <c r="K100" s="37">
        <v>0.65</v>
      </c>
      <c r="L100" s="1"/>
      <c r="M100" s="1"/>
      <c r="N100" s="1"/>
      <c r="O100" s="1"/>
      <c r="P100" s="175" t="s">
        <v>136</v>
      </c>
    </row>
    <row r="101" spans="1:16">
      <c r="A101" s="58" t="s">
        <v>137</v>
      </c>
      <c r="B101" s="35" t="s">
        <v>45</v>
      </c>
      <c r="C101" s="232"/>
      <c r="D101" s="145">
        <f>D97+D100</f>
        <v>-98</v>
      </c>
      <c r="E101" s="146">
        <f>E97+E100</f>
        <v>-98.41</v>
      </c>
      <c r="F101" s="233">
        <f t="shared" ref="F101:K101" si="3">F98+F100</f>
        <v>-99</v>
      </c>
      <c r="G101" s="145">
        <f t="shared" si="3"/>
        <v>-4.84</v>
      </c>
      <c r="H101" s="234">
        <f t="shared" si="3"/>
        <v>-99</v>
      </c>
      <c r="I101" s="146">
        <f t="shared" si="3"/>
        <v>-11.02</v>
      </c>
      <c r="J101" s="234">
        <f t="shared" si="3"/>
        <v>-99</v>
      </c>
      <c r="K101" s="146">
        <f t="shared" si="3"/>
        <v>-11.02</v>
      </c>
      <c r="L101" s="1"/>
      <c r="M101" s="1"/>
      <c r="N101" s="1"/>
      <c r="O101" s="1"/>
      <c r="P101" s="175" t="s">
        <v>138</v>
      </c>
    </row>
    <row r="102" spans="1:16">
      <c r="A102" s="30"/>
      <c r="B102" s="35"/>
      <c r="C102" s="35"/>
      <c r="D102" s="24"/>
      <c r="E102" s="35"/>
      <c r="F102" s="24"/>
      <c r="G102" s="24"/>
      <c r="H102" s="72"/>
      <c r="I102" s="21"/>
      <c r="J102" s="72"/>
      <c r="K102" s="21"/>
      <c r="L102" s="1"/>
      <c r="M102" s="1"/>
      <c r="N102" s="1"/>
      <c r="O102" s="1"/>
      <c r="P102" s="278"/>
    </row>
    <row r="103" spans="1:16">
      <c r="A103" s="235" t="s">
        <v>139</v>
      </c>
      <c r="B103" s="35"/>
      <c r="C103" s="35"/>
      <c r="D103" s="72"/>
      <c r="E103" s="35"/>
      <c r="F103" s="24"/>
      <c r="G103" s="24"/>
      <c r="H103" s="72"/>
      <c r="I103" s="21"/>
      <c r="J103" s="72"/>
      <c r="K103" s="21"/>
      <c r="L103" s="1"/>
      <c r="M103" s="1"/>
      <c r="N103" s="1"/>
      <c r="O103" s="1"/>
      <c r="P103" s="278"/>
    </row>
    <row r="104" spans="1:16">
      <c r="A104" s="30" t="s">
        <v>140</v>
      </c>
      <c r="B104" s="59" t="s">
        <v>73</v>
      </c>
      <c r="C104" s="35"/>
      <c r="D104" s="60">
        <f>10^9*10^(D101/10)*($C5/15)</f>
        <v>1.26791455396889</v>
      </c>
      <c r="E104" s="65">
        <f>10^9*10^(E101/10)*($C5/15)</f>
        <v>1.1536922812199</v>
      </c>
      <c r="F104" s="236">
        <f>10^9*10^((D101+F101)/10)*($C5/15)</f>
        <v>1.59620985197511e-10</v>
      </c>
      <c r="G104" s="61">
        <f>10^9*10^((E101+G101)/10)*($C5/15)</f>
        <v>0.378521007169185</v>
      </c>
      <c r="H104" s="62">
        <f>10^9*10^((D101+H101)/10)*($C5/15)</f>
        <v>1.59620985197511e-10</v>
      </c>
      <c r="I104" s="65">
        <f>10^9*10^((E101+I101)/10)*($C5/15)</f>
        <v>0.0912199830048936</v>
      </c>
      <c r="J104" s="236">
        <f>10^9*10^((D101+J101)/10)*($C5/15)</f>
        <v>1.59620985197511e-10</v>
      </c>
      <c r="K104" s="65">
        <f>10^9*10^((E101+K101)/10)*($C5/15)</f>
        <v>0.0912199830048936</v>
      </c>
      <c r="L104" s="1"/>
      <c r="M104" s="1"/>
      <c r="N104" s="1"/>
      <c r="O104" s="1"/>
      <c r="P104" s="278"/>
    </row>
    <row r="105" spans="1:16">
      <c r="A105" s="71" t="s">
        <v>78</v>
      </c>
      <c r="B105" s="35" t="s">
        <v>45</v>
      </c>
      <c r="C105" s="35"/>
      <c r="D105" s="72"/>
      <c r="E105" s="35"/>
      <c r="F105" s="237">
        <f>10*LOG10(F104/(D35+D104+H104+J104))</f>
        <v>-99.2257373354469</v>
      </c>
      <c r="G105" s="238">
        <f>10*LOG10(G104/(E35+E104+I104+K104))</f>
        <v>-5.69208651544562</v>
      </c>
      <c r="H105" s="239">
        <f>10*LOG10(H104/(D35+D104+F104+J104))</f>
        <v>-99.2257373354469</v>
      </c>
      <c r="I105" s="280">
        <f>10*LOG10(I104/(E35+E104+G104+K104))</f>
        <v>-12.6807408722801</v>
      </c>
      <c r="J105" s="242">
        <f>10*LOG10(J104/(F35+F104+H104+D104))</f>
        <v>-99.0000000010935</v>
      </c>
      <c r="K105" s="280">
        <f>10*LOG10(K104/(E35+G104+I104+E104))</f>
        <v>-12.6807408722801</v>
      </c>
      <c r="L105" s="1"/>
      <c r="M105" s="1"/>
      <c r="N105" s="1"/>
      <c r="O105" s="1"/>
      <c r="P105" s="175"/>
    </row>
    <row r="106" spans="1:16">
      <c r="A106" s="63" t="s">
        <v>141</v>
      </c>
      <c r="B106" s="35" t="s">
        <v>81</v>
      </c>
      <c r="C106" s="35"/>
      <c r="D106" s="72"/>
      <c r="E106" s="24"/>
      <c r="F106" s="240">
        <f>10*LOG10(F104)-90</f>
        <v>-187.969100130081</v>
      </c>
      <c r="G106" s="241">
        <f t="shared" ref="G106:H106" si="4">10*LOG10(G104)-90</f>
        <v>-94.2191001300806</v>
      </c>
      <c r="H106" s="242">
        <f t="shared" si="4"/>
        <v>-187.969100130081</v>
      </c>
      <c r="I106" s="281">
        <f t="shared" ref="I106:K106" si="5">10*LOG10(I104)-90</f>
        <v>-100.399100130081</v>
      </c>
      <c r="J106" s="242">
        <f t="shared" si="5"/>
        <v>-187.969100130081</v>
      </c>
      <c r="K106" s="281">
        <f t="shared" si="5"/>
        <v>-100.399100130081</v>
      </c>
      <c r="L106" s="1"/>
      <c r="M106" s="1"/>
      <c r="N106" s="1"/>
      <c r="O106" s="1"/>
      <c r="P106" s="175"/>
    </row>
    <row r="107" spans="1:16">
      <c r="A107" s="219" t="s">
        <v>83</v>
      </c>
      <c r="B107" s="35" t="s">
        <v>84</v>
      </c>
      <c r="C107" s="35"/>
      <c r="D107" s="243">
        <f>10*LOG((D104+F104+H104+J104)*10^-9)+10*LOG(MAX($C11*12*$C7/$C5))</f>
        <v>-56.9715483559056</v>
      </c>
      <c r="E107" s="244">
        <f>10*LOG((E104+G104+I104+K104)*10^-9)+10*LOG(MAX($C11*12*$C7/$C5))</f>
        <v>-55.660685146515</v>
      </c>
      <c r="F107" s="245"/>
      <c r="G107" s="244"/>
      <c r="H107" s="242"/>
      <c r="I107" s="282"/>
      <c r="J107" s="242"/>
      <c r="K107" s="282"/>
      <c r="L107" s="1"/>
      <c r="M107" s="1"/>
      <c r="N107" s="1"/>
      <c r="O107" s="1"/>
      <c r="P107" s="175"/>
    </row>
    <row r="108" ht="13.5" spans="1:16">
      <c r="A108" s="246" t="s">
        <v>142</v>
      </c>
      <c r="B108" s="52" t="s">
        <v>81</v>
      </c>
      <c r="C108" s="52"/>
      <c r="D108" s="157"/>
      <c r="E108" s="51"/>
      <c r="F108" s="247">
        <f t="shared" ref="F108:K108" si="6">F106+IF($F14=0,0,$C39)+$C40</f>
        <v>-182.969100130081</v>
      </c>
      <c r="G108" s="248">
        <f t="shared" si="6"/>
        <v>-89.2191001300806</v>
      </c>
      <c r="H108" s="249">
        <f t="shared" si="6"/>
        <v>-182.969100130081</v>
      </c>
      <c r="I108" s="283">
        <f t="shared" si="6"/>
        <v>-95.3991001300806</v>
      </c>
      <c r="J108" s="249">
        <f t="shared" si="6"/>
        <v>-182.969100130081</v>
      </c>
      <c r="K108" s="283">
        <f t="shared" si="6"/>
        <v>-95.3991001300806</v>
      </c>
      <c r="L108" s="159"/>
      <c r="M108" s="159"/>
      <c r="N108" s="159"/>
      <c r="O108" s="159"/>
      <c r="P108" s="284"/>
    </row>
    <row r="109" s="5" customFormat="1" spans="1:16">
      <c r="A109" s="250"/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</row>
    <row r="110" s="5" customFormat="1" ht="13.5" spans="1:16">
      <c r="A110" s="250"/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</row>
    <row r="111" s="5" customFormat="1" ht="13.5" spans="1:16">
      <c r="A111" s="252" t="s">
        <v>143</v>
      </c>
      <c r="B111" s="253"/>
      <c r="C111" s="10" t="s">
        <v>19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31"/>
      <c r="N111" s="10" t="s">
        <v>144</v>
      </c>
      <c r="O111" s="11"/>
      <c r="P111" s="285" t="s">
        <v>145</v>
      </c>
    </row>
    <row r="112" spans="1:16">
      <c r="A112" s="12"/>
      <c r="B112" s="24"/>
      <c r="C112" s="55"/>
      <c r="D112" s="56" t="s">
        <v>21</v>
      </c>
      <c r="E112" s="57"/>
      <c r="F112" s="16" t="s">
        <v>22</v>
      </c>
      <c r="G112" s="17"/>
      <c r="H112" s="16" t="s">
        <v>23</v>
      </c>
      <c r="I112" s="18"/>
      <c r="J112" s="16" t="s">
        <v>24</v>
      </c>
      <c r="K112" s="18"/>
      <c r="L112" s="286"/>
      <c r="M112" s="287"/>
      <c r="N112" s="286"/>
      <c r="O112" s="287"/>
      <c r="P112" s="168"/>
    </row>
    <row r="113" spans="1:16">
      <c r="A113" s="12"/>
      <c r="B113" s="24"/>
      <c r="C113" s="31"/>
      <c r="D113" s="16" t="s">
        <v>26</v>
      </c>
      <c r="E113" s="17" t="s">
        <v>27</v>
      </c>
      <c r="F113" s="16" t="s">
        <v>26</v>
      </c>
      <c r="G113" s="17" t="s">
        <v>27</v>
      </c>
      <c r="H113" s="16" t="s">
        <v>26</v>
      </c>
      <c r="I113" s="18" t="s">
        <v>27</v>
      </c>
      <c r="J113" s="16" t="s">
        <v>26</v>
      </c>
      <c r="K113" s="18" t="s">
        <v>27</v>
      </c>
      <c r="L113" s="16" t="s">
        <v>26</v>
      </c>
      <c r="M113" s="17" t="s">
        <v>27</v>
      </c>
      <c r="N113" s="16"/>
      <c r="O113" s="17"/>
      <c r="P113" s="288"/>
    </row>
    <row r="114" spans="1:16">
      <c r="A114" s="12"/>
      <c r="B114" s="24"/>
      <c r="C114" s="31"/>
      <c r="D114" s="24"/>
      <c r="E114" s="35"/>
      <c r="F114" s="113"/>
      <c r="G114" s="113"/>
      <c r="H114" s="16"/>
      <c r="I114" s="18"/>
      <c r="J114" s="16"/>
      <c r="K114" s="18"/>
      <c r="L114" s="16"/>
      <c r="M114" s="17"/>
      <c r="N114" s="16"/>
      <c r="O114" s="17"/>
      <c r="P114" s="288"/>
    </row>
    <row r="115" spans="1:16">
      <c r="A115" s="254" t="s">
        <v>146</v>
      </c>
      <c r="B115" s="115" t="s">
        <v>45</v>
      </c>
      <c r="C115" s="116"/>
      <c r="D115" s="255"/>
      <c r="E115" s="256"/>
      <c r="F115" s="257"/>
      <c r="G115" s="258">
        <f>G116-M116</f>
        <v>-5.99306753620399</v>
      </c>
      <c r="H115" s="259"/>
      <c r="I115" s="266"/>
      <c r="J115" s="259"/>
      <c r="K115" s="266"/>
      <c r="L115" s="259"/>
      <c r="M115" s="262"/>
      <c r="N115" s="202"/>
      <c r="O115" s="289">
        <v>-6</v>
      </c>
      <c r="P115" s="290" t="s">
        <v>147</v>
      </c>
    </row>
    <row r="116" spans="1:16">
      <c r="A116" s="260" t="s">
        <v>148</v>
      </c>
      <c r="B116" s="115" t="s">
        <v>45</v>
      </c>
      <c r="C116" s="116"/>
      <c r="D116" s="255"/>
      <c r="E116" s="256"/>
      <c r="F116" s="261"/>
      <c r="G116" s="262">
        <f>G105</f>
        <v>-5.69208651544562</v>
      </c>
      <c r="H116" s="259"/>
      <c r="I116" s="266"/>
      <c r="J116" s="259"/>
      <c r="K116" s="266"/>
      <c r="L116" s="202">
        <f>L58</f>
        <v>0</v>
      </c>
      <c r="M116" s="291">
        <f>M58</f>
        <v>0.300981020758361</v>
      </c>
      <c r="N116" s="202"/>
      <c r="O116" s="291"/>
      <c r="P116" s="288"/>
    </row>
    <row r="117" spans="1:16">
      <c r="A117" s="254" t="s">
        <v>149</v>
      </c>
      <c r="B117" s="115" t="s">
        <v>45</v>
      </c>
      <c r="C117" s="116"/>
      <c r="D117" s="255"/>
      <c r="E117" s="256"/>
      <c r="F117" s="261"/>
      <c r="G117" s="262">
        <f>G116+M116</f>
        <v>-5.39110549468726</v>
      </c>
      <c r="H117" s="259"/>
      <c r="I117" s="266"/>
      <c r="J117" s="259"/>
      <c r="K117" s="266"/>
      <c r="L117" s="259"/>
      <c r="M117" s="262"/>
      <c r="N117" s="259"/>
      <c r="O117" s="262"/>
      <c r="P117" s="292"/>
    </row>
    <row r="118" spans="1:16">
      <c r="A118" s="12"/>
      <c r="B118" s="24"/>
      <c r="C118" s="31"/>
      <c r="D118" s="72"/>
      <c r="E118" s="35"/>
      <c r="F118" s="113"/>
      <c r="G118" s="113"/>
      <c r="H118" s="16"/>
      <c r="I118" s="18"/>
      <c r="J118" s="16"/>
      <c r="K118" s="18"/>
      <c r="L118" s="16"/>
      <c r="M118" s="17"/>
      <c r="N118" s="16"/>
      <c r="O118" s="17"/>
      <c r="P118" s="288"/>
    </row>
    <row r="119" spans="1:16">
      <c r="A119" s="254" t="s">
        <v>150</v>
      </c>
      <c r="B119" s="115" t="s">
        <v>81</v>
      </c>
      <c r="C119" s="116"/>
      <c r="D119" s="255"/>
      <c r="E119" s="256"/>
      <c r="F119" s="257"/>
      <c r="G119" s="258">
        <f>G120-M120</f>
        <v>-99.8770591260437</v>
      </c>
      <c r="H119" s="259"/>
      <c r="I119" s="266"/>
      <c r="J119" s="259"/>
      <c r="K119" s="266"/>
      <c r="L119" s="293"/>
      <c r="M119" s="294"/>
      <c r="N119" s="293"/>
      <c r="O119" s="295">
        <f>-108.5+10*LOG10($C5/120)+$C23</f>
        <v>-107.5</v>
      </c>
      <c r="P119" s="290" t="s">
        <v>151</v>
      </c>
    </row>
    <row r="120" spans="1:16">
      <c r="A120" s="260" t="s">
        <v>152</v>
      </c>
      <c r="B120" s="115" t="s">
        <v>81</v>
      </c>
      <c r="C120" s="116"/>
      <c r="D120" s="255"/>
      <c r="E120" s="256"/>
      <c r="F120" s="261"/>
      <c r="G120" s="262">
        <f>G106</f>
        <v>-94.2191001300806</v>
      </c>
      <c r="H120" s="259"/>
      <c r="I120" s="266"/>
      <c r="J120" s="259"/>
      <c r="K120" s="266"/>
      <c r="L120" s="202">
        <f>L62</f>
        <v>0</v>
      </c>
      <c r="M120" s="291">
        <f>M62</f>
        <v>5.65795899596312</v>
      </c>
      <c r="N120" s="202"/>
      <c r="O120" s="291"/>
      <c r="P120" s="288"/>
    </row>
    <row r="121" spans="1:16">
      <c r="A121" s="254" t="s">
        <v>153</v>
      </c>
      <c r="B121" s="115" t="s">
        <v>81</v>
      </c>
      <c r="C121" s="116"/>
      <c r="D121" s="255"/>
      <c r="E121" s="256"/>
      <c r="F121" s="261"/>
      <c r="G121" s="262">
        <f>G120+M120</f>
        <v>-88.5611411341174</v>
      </c>
      <c r="H121" s="259"/>
      <c r="I121" s="266"/>
      <c r="J121" s="259"/>
      <c r="K121" s="266"/>
      <c r="L121" s="293"/>
      <c r="M121" s="294"/>
      <c r="N121" s="259"/>
      <c r="O121" s="262"/>
      <c r="P121" s="292"/>
    </row>
    <row r="122" spans="1:16">
      <c r="A122" s="12"/>
      <c r="B122" s="24"/>
      <c r="C122" s="31"/>
      <c r="D122" s="72"/>
      <c r="E122" s="35"/>
      <c r="F122" s="34"/>
      <c r="G122" s="34"/>
      <c r="H122" s="28"/>
      <c r="I122" s="99"/>
      <c r="J122" s="28"/>
      <c r="K122" s="99"/>
      <c r="L122" s="140"/>
      <c r="M122" s="141"/>
      <c r="N122" s="140"/>
      <c r="O122" s="141"/>
      <c r="P122" s="173"/>
    </row>
    <row r="123" spans="1:16">
      <c r="A123" s="254" t="s">
        <v>154</v>
      </c>
      <c r="B123" s="115" t="s">
        <v>45</v>
      </c>
      <c r="C123" s="116"/>
      <c r="D123" s="255"/>
      <c r="E123" s="256"/>
      <c r="F123" s="263"/>
      <c r="G123" s="263"/>
      <c r="H123" s="264"/>
      <c r="I123" s="296">
        <f>I124-M124</f>
        <v>-12.9871860355843</v>
      </c>
      <c r="J123" s="264"/>
      <c r="K123" s="297"/>
      <c r="L123" s="293"/>
      <c r="M123" s="294"/>
      <c r="N123" s="293"/>
      <c r="O123" s="289">
        <v>-13</v>
      </c>
      <c r="P123" s="290" t="s">
        <v>147</v>
      </c>
    </row>
    <row r="124" spans="1:16">
      <c r="A124" s="260" t="s">
        <v>155</v>
      </c>
      <c r="B124" s="115" t="s">
        <v>45</v>
      </c>
      <c r="C124" s="116"/>
      <c r="D124" s="255"/>
      <c r="E124" s="256"/>
      <c r="F124" s="263"/>
      <c r="G124" s="263"/>
      <c r="H124" s="264"/>
      <c r="I124" s="266">
        <f>I105</f>
        <v>-12.6807408722801</v>
      </c>
      <c r="J124" s="264"/>
      <c r="K124" s="266"/>
      <c r="L124" s="202">
        <f>L66</f>
        <v>0</v>
      </c>
      <c r="M124" s="291">
        <f>M66</f>
        <v>0.306445163304195</v>
      </c>
      <c r="N124" s="202"/>
      <c r="O124" s="291"/>
      <c r="P124" s="173"/>
    </row>
    <row r="125" spans="1:16">
      <c r="A125" s="254" t="s">
        <v>156</v>
      </c>
      <c r="B125" s="115" t="s">
        <v>45</v>
      </c>
      <c r="C125" s="116"/>
      <c r="D125" s="255"/>
      <c r="E125" s="256"/>
      <c r="F125" s="263"/>
      <c r="G125" s="263"/>
      <c r="H125" s="264"/>
      <c r="I125" s="266">
        <f>I124+M124</f>
        <v>-12.3742957089759</v>
      </c>
      <c r="J125" s="264"/>
      <c r="K125" s="266"/>
      <c r="L125" s="293"/>
      <c r="M125" s="294"/>
      <c r="N125" s="293"/>
      <c r="O125" s="262"/>
      <c r="P125" s="173"/>
    </row>
    <row r="126" s="6" customFormat="1" spans="1:16">
      <c r="A126" s="265"/>
      <c r="B126" s="34"/>
      <c r="C126" s="100"/>
      <c r="D126" s="28"/>
      <c r="E126" s="99"/>
      <c r="F126" s="228"/>
      <c r="G126" s="228"/>
      <c r="H126" s="66"/>
      <c r="I126" s="77"/>
      <c r="J126" s="66"/>
      <c r="K126" s="77"/>
      <c r="L126" s="267"/>
      <c r="M126" s="228"/>
      <c r="N126" s="267"/>
      <c r="O126" s="228"/>
      <c r="P126" s="175"/>
    </row>
    <row r="127" s="6" customFormat="1" spans="1:16">
      <c r="A127" s="254" t="s">
        <v>157</v>
      </c>
      <c r="B127" s="115" t="s">
        <v>81</v>
      </c>
      <c r="C127" s="116"/>
      <c r="D127" s="255"/>
      <c r="E127" s="256"/>
      <c r="F127" s="262"/>
      <c r="G127" s="262"/>
      <c r="H127" s="264"/>
      <c r="I127" s="296">
        <f>I128-M128</f>
        <v>-106.057059126044</v>
      </c>
      <c r="J127" s="264"/>
      <c r="K127" s="297"/>
      <c r="L127" s="259"/>
      <c r="M127" s="262"/>
      <c r="N127" s="293"/>
      <c r="O127" s="295">
        <f>-108.5+10*LOG10($C5/120)+$C23</f>
        <v>-107.5</v>
      </c>
      <c r="P127" s="290" t="s">
        <v>151</v>
      </c>
    </row>
    <row r="128" s="6" customFormat="1" spans="1:16">
      <c r="A128" s="260" t="s">
        <v>158</v>
      </c>
      <c r="B128" s="115" t="s">
        <v>81</v>
      </c>
      <c r="C128" s="116"/>
      <c r="D128" s="255"/>
      <c r="E128" s="256"/>
      <c r="F128" s="262"/>
      <c r="G128" s="262"/>
      <c r="H128" s="264"/>
      <c r="I128" s="266">
        <f>I106</f>
        <v>-100.399100130081</v>
      </c>
      <c r="J128" s="264"/>
      <c r="K128" s="266"/>
      <c r="L128" s="202">
        <f>L70</f>
        <v>0</v>
      </c>
      <c r="M128" s="291">
        <f>M70</f>
        <v>5.65795899596312</v>
      </c>
      <c r="N128" s="202"/>
      <c r="O128" s="291"/>
      <c r="P128" s="175"/>
    </row>
    <row r="129" s="6" customFormat="1" spans="1:16">
      <c r="A129" s="254" t="s">
        <v>159</v>
      </c>
      <c r="B129" s="115" t="s">
        <v>81</v>
      </c>
      <c r="C129" s="116"/>
      <c r="D129" s="255"/>
      <c r="E129" s="256"/>
      <c r="F129" s="262"/>
      <c r="G129" s="262"/>
      <c r="H129" s="264"/>
      <c r="I129" s="266">
        <f>I128+M128</f>
        <v>-94.7411411341174</v>
      </c>
      <c r="J129" s="264"/>
      <c r="K129" s="266"/>
      <c r="L129" s="259"/>
      <c r="M129" s="262"/>
      <c r="N129" s="259"/>
      <c r="O129" s="262"/>
      <c r="P129" s="173"/>
    </row>
    <row r="130" s="6" customFormat="1" ht="12.95" customHeight="1" spans="1:16">
      <c r="A130" s="265"/>
      <c r="B130" s="34"/>
      <c r="C130" s="100"/>
      <c r="D130" s="28"/>
      <c r="E130" s="99"/>
      <c r="F130" s="298"/>
      <c r="G130" s="298"/>
      <c r="H130" s="299"/>
      <c r="I130" s="307"/>
      <c r="J130" s="299"/>
      <c r="K130" s="307"/>
      <c r="L130" s="308"/>
      <c r="M130" s="309"/>
      <c r="N130" s="308"/>
      <c r="O130" s="228"/>
      <c r="P130" s="173"/>
    </row>
    <row r="131" spans="1:16">
      <c r="A131" s="254" t="s">
        <v>160</v>
      </c>
      <c r="B131" s="115" t="s">
        <v>45</v>
      </c>
      <c r="C131" s="116"/>
      <c r="D131" s="255"/>
      <c r="E131" s="256"/>
      <c r="F131" s="263"/>
      <c r="G131" s="263"/>
      <c r="H131" s="264"/>
      <c r="I131" s="297"/>
      <c r="J131" s="264"/>
      <c r="K131" s="296">
        <f>K132-M132</f>
        <v>-12.9871860355843</v>
      </c>
      <c r="L131" s="293"/>
      <c r="M131" s="294"/>
      <c r="N131" s="293"/>
      <c r="O131" s="289">
        <v>-13</v>
      </c>
      <c r="P131" s="290" t="s">
        <v>147</v>
      </c>
    </row>
    <row r="132" spans="1:16">
      <c r="A132" s="260" t="s">
        <v>161</v>
      </c>
      <c r="B132" s="115" t="s">
        <v>45</v>
      </c>
      <c r="C132" s="116"/>
      <c r="D132" s="255"/>
      <c r="E132" s="256"/>
      <c r="F132" s="263"/>
      <c r="G132" s="263"/>
      <c r="H132" s="264"/>
      <c r="I132" s="266"/>
      <c r="J132" s="264"/>
      <c r="K132" s="266">
        <f>K105</f>
        <v>-12.6807408722801</v>
      </c>
      <c r="L132" s="202">
        <f>L74</f>
        <v>0</v>
      </c>
      <c r="M132" s="291">
        <f>M74</f>
        <v>0.306445163304195</v>
      </c>
      <c r="N132" s="202"/>
      <c r="O132" s="291"/>
      <c r="P132" s="173"/>
    </row>
    <row r="133" spans="1:16">
      <c r="A133" s="254" t="s">
        <v>162</v>
      </c>
      <c r="B133" s="115" t="s">
        <v>45</v>
      </c>
      <c r="C133" s="116"/>
      <c r="D133" s="255"/>
      <c r="E133" s="256"/>
      <c r="F133" s="263"/>
      <c r="G133" s="263"/>
      <c r="H133" s="264"/>
      <c r="I133" s="266"/>
      <c r="J133" s="264"/>
      <c r="K133" s="266">
        <f>K132+M132</f>
        <v>-12.3742957089759</v>
      </c>
      <c r="L133" s="293"/>
      <c r="M133" s="294"/>
      <c r="N133" s="293"/>
      <c r="O133" s="262"/>
      <c r="P133" s="173"/>
    </row>
    <row r="134" s="6" customFormat="1" spans="1:16">
      <c r="A134" s="265"/>
      <c r="B134" s="34"/>
      <c r="C134" s="100"/>
      <c r="D134" s="28"/>
      <c r="E134" s="99"/>
      <c r="F134" s="228"/>
      <c r="G134" s="228"/>
      <c r="H134" s="66"/>
      <c r="I134" s="77"/>
      <c r="J134" s="66"/>
      <c r="K134" s="77"/>
      <c r="L134" s="267"/>
      <c r="M134" s="228"/>
      <c r="N134" s="267"/>
      <c r="O134" s="228"/>
      <c r="P134" s="175"/>
    </row>
    <row r="135" s="6" customFormat="1" spans="1:16">
      <c r="A135" s="254" t="s">
        <v>163</v>
      </c>
      <c r="B135" s="115" t="s">
        <v>81</v>
      </c>
      <c r="C135" s="116"/>
      <c r="D135" s="255"/>
      <c r="E135" s="256"/>
      <c r="F135" s="262"/>
      <c r="G135" s="262"/>
      <c r="H135" s="264"/>
      <c r="I135" s="297"/>
      <c r="J135" s="264"/>
      <c r="K135" s="296">
        <f>K136-M136</f>
        <v>-106.057059126044</v>
      </c>
      <c r="L135" s="259"/>
      <c r="M135" s="262"/>
      <c r="N135" s="293"/>
      <c r="O135" s="295">
        <f>-108.5+10*LOG10($C5/120)+$C23</f>
        <v>-107.5</v>
      </c>
      <c r="P135" s="290" t="s">
        <v>151</v>
      </c>
    </row>
    <row r="136" s="6" customFormat="1" spans="1:16">
      <c r="A136" s="260" t="s">
        <v>164</v>
      </c>
      <c r="B136" s="115" t="s">
        <v>81</v>
      </c>
      <c r="C136" s="116"/>
      <c r="D136" s="255"/>
      <c r="E136" s="256"/>
      <c r="F136" s="262"/>
      <c r="G136" s="262"/>
      <c r="H136" s="264"/>
      <c r="I136" s="266"/>
      <c r="J136" s="264"/>
      <c r="K136" s="266">
        <f>K106</f>
        <v>-100.399100130081</v>
      </c>
      <c r="L136" s="202">
        <f>L78</f>
        <v>0</v>
      </c>
      <c r="M136" s="291">
        <f>M78</f>
        <v>5.65795899596312</v>
      </c>
      <c r="N136" s="202"/>
      <c r="O136" s="291"/>
      <c r="P136" s="175"/>
    </row>
    <row r="137" s="6" customFormat="1" spans="1:16">
      <c r="A137" s="254" t="s">
        <v>165</v>
      </c>
      <c r="B137" s="115" t="s">
        <v>81</v>
      </c>
      <c r="C137" s="116"/>
      <c r="D137" s="255"/>
      <c r="E137" s="256"/>
      <c r="F137" s="262"/>
      <c r="G137" s="262"/>
      <c r="H137" s="264"/>
      <c r="I137" s="266"/>
      <c r="J137" s="264"/>
      <c r="K137" s="266">
        <f>K136+M136</f>
        <v>-94.7411411341174</v>
      </c>
      <c r="L137" s="259"/>
      <c r="M137" s="262"/>
      <c r="N137" s="259"/>
      <c r="O137" s="262"/>
      <c r="P137" s="173"/>
    </row>
    <row r="138" s="6" customFormat="1" ht="12.95" customHeight="1" spans="1:16">
      <c r="A138" s="265"/>
      <c r="B138" s="34"/>
      <c r="C138" s="100"/>
      <c r="D138" s="28"/>
      <c r="E138" s="99"/>
      <c r="F138" s="298"/>
      <c r="G138" s="298"/>
      <c r="H138" s="299"/>
      <c r="I138" s="307"/>
      <c r="J138" s="299"/>
      <c r="K138" s="307"/>
      <c r="L138" s="308"/>
      <c r="M138" s="309"/>
      <c r="N138" s="308"/>
      <c r="O138" s="228"/>
      <c r="P138" s="173"/>
    </row>
    <row r="139" s="6" customFormat="1" spans="1:16">
      <c r="A139" s="254" t="s">
        <v>166</v>
      </c>
      <c r="B139" s="115" t="s">
        <v>84</v>
      </c>
      <c r="C139" s="116"/>
      <c r="D139" s="257"/>
      <c r="E139" s="296">
        <f>E140-M140</f>
        <v>-61.3110421758537</v>
      </c>
      <c r="F139" s="262"/>
      <c r="G139" s="262"/>
      <c r="H139" s="259"/>
      <c r="I139" s="266"/>
      <c r="J139" s="259"/>
      <c r="K139" s="266"/>
      <c r="L139" s="293"/>
      <c r="M139" s="294"/>
      <c r="N139" s="293"/>
      <c r="O139" s="295">
        <f>-108.5+10*LOG10($C5/120)+$C23+10*LOG(MAX($C11*12*$C7/$C5,$C6))</f>
        <v>-75.5024482274653</v>
      </c>
      <c r="P139" s="290" t="s">
        <v>151</v>
      </c>
    </row>
    <row r="140" s="6" customFormat="1" spans="1:16">
      <c r="A140" s="260" t="s">
        <v>167</v>
      </c>
      <c r="B140" s="115" t="s">
        <v>84</v>
      </c>
      <c r="C140" s="116"/>
      <c r="D140" s="261"/>
      <c r="E140" s="300">
        <f>E107</f>
        <v>-55.660685146515</v>
      </c>
      <c r="F140" s="262"/>
      <c r="G140" s="262"/>
      <c r="H140" s="259"/>
      <c r="I140" s="266"/>
      <c r="J140" s="259"/>
      <c r="K140" s="266"/>
      <c r="L140" s="202">
        <f>L82</f>
        <v>0</v>
      </c>
      <c r="M140" s="291">
        <f>M82</f>
        <v>5.65035702933865</v>
      </c>
      <c r="N140" s="202"/>
      <c r="O140" s="291"/>
      <c r="P140" s="173"/>
    </row>
    <row r="141" s="6" customFormat="1" spans="1:16">
      <c r="A141" s="254" t="s">
        <v>168</v>
      </c>
      <c r="B141" s="115" t="s">
        <v>84</v>
      </c>
      <c r="C141" s="116"/>
      <c r="D141" s="261"/>
      <c r="E141" s="296">
        <f>E140+M140</f>
        <v>-50.0103281171764</v>
      </c>
      <c r="F141" s="262"/>
      <c r="G141" s="262"/>
      <c r="H141" s="259"/>
      <c r="I141" s="266"/>
      <c r="J141" s="259"/>
      <c r="K141" s="266"/>
      <c r="L141" s="293"/>
      <c r="M141" s="294"/>
      <c r="N141" s="293"/>
      <c r="O141" s="289">
        <v>-50</v>
      </c>
      <c r="P141" s="290" t="s">
        <v>169</v>
      </c>
    </row>
    <row r="142" s="6" customFormat="1" spans="1:16">
      <c r="A142" s="265"/>
      <c r="B142" s="34"/>
      <c r="C142" s="100"/>
      <c r="D142" s="28"/>
      <c r="E142" s="99"/>
      <c r="F142" s="298"/>
      <c r="G142" s="298"/>
      <c r="H142" s="299"/>
      <c r="I142" s="307"/>
      <c r="J142" s="299"/>
      <c r="K142" s="307"/>
      <c r="L142" s="308"/>
      <c r="M142" s="309"/>
      <c r="N142" s="308"/>
      <c r="O142" s="309"/>
      <c r="P142" s="173"/>
    </row>
    <row r="143" ht="13.5" spans="1:16">
      <c r="A143" s="301" t="s">
        <v>170</v>
      </c>
      <c r="B143" s="302"/>
      <c r="C143" s="303"/>
      <c r="D143" s="304"/>
      <c r="E143" s="305"/>
      <c r="F143" s="304"/>
      <c r="G143" s="304"/>
      <c r="H143" s="306"/>
      <c r="I143" s="305"/>
      <c r="J143" s="306"/>
      <c r="K143" s="305"/>
      <c r="L143" s="310"/>
      <c r="M143" s="311"/>
      <c r="N143" s="310"/>
      <c r="O143" s="311"/>
      <c r="P143" s="312" t="s">
        <v>171</v>
      </c>
    </row>
  </sheetData>
  <mergeCells count="34">
    <mergeCell ref="C2:K2"/>
    <mergeCell ref="D3:E3"/>
    <mergeCell ref="F3:G3"/>
    <mergeCell ref="H3:I3"/>
    <mergeCell ref="J3:K3"/>
    <mergeCell ref="F14:K14"/>
    <mergeCell ref="F15:K15"/>
    <mergeCell ref="C30:K30"/>
    <mergeCell ref="D31:E31"/>
    <mergeCell ref="F31:G31"/>
    <mergeCell ref="H31:I31"/>
    <mergeCell ref="J31:K31"/>
    <mergeCell ref="C44:K44"/>
    <mergeCell ref="D45:E45"/>
    <mergeCell ref="F45:G45"/>
    <mergeCell ref="H45:I45"/>
    <mergeCell ref="J45:K45"/>
    <mergeCell ref="C53:K53"/>
    <mergeCell ref="L53:M53"/>
    <mergeCell ref="D54:E54"/>
    <mergeCell ref="F54:G54"/>
    <mergeCell ref="H54:I54"/>
    <mergeCell ref="J54:K54"/>
    <mergeCell ref="C93:K93"/>
    <mergeCell ref="D94:E94"/>
    <mergeCell ref="F94:G94"/>
    <mergeCell ref="H94:I94"/>
    <mergeCell ref="J94:K94"/>
    <mergeCell ref="C111:M111"/>
    <mergeCell ref="N111:O111"/>
    <mergeCell ref="D112:E112"/>
    <mergeCell ref="F112:G112"/>
    <mergeCell ref="H112:I112"/>
    <mergeCell ref="J112:K112"/>
  </mergeCells>
  <conditionalFormatting sqref="F115">
    <cfRule type="cellIs" dxfId="0" priority="10" operator="lessThan">
      <formula>$O$115</formula>
    </cfRule>
  </conditionalFormatting>
  <conditionalFormatting sqref="G115">
    <cfRule type="cellIs" dxfId="0" priority="24" operator="lessThan">
      <formula>$O$115</formula>
    </cfRule>
  </conditionalFormatting>
  <conditionalFormatting sqref="O115">
    <cfRule type="cellIs" dxfId="0" priority="99" stopIfTrue="1" operator="lessThan">
      <formula>#REF!</formula>
    </cfRule>
  </conditionalFormatting>
  <conditionalFormatting sqref="F119">
    <cfRule type="cellIs" dxfId="0" priority="8" operator="lessThan">
      <formula>$O$115</formula>
    </cfRule>
  </conditionalFormatting>
  <conditionalFormatting sqref="G119">
    <cfRule type="cellIs" dxfId="0" priority="22" operator="lessThan">
      <formula>$O$119</formula>
    </cfRule>
  </conditionalFormatting>
  <conditionalFormatting sqref="I123">
    <cfRule type="cellIs" dxfId="0" priority="17" operator="lessThan">
      <formula>$O$123</formula>
    </cfRule>
  </conditionalFormatting>
  <conditionalFormatting sqref="O123">
    <cfRule type="cellIs" dxfId="0" priority="28" stopIfTrue="1" operator="lessThan">
      <formula>#REF!</formula>
    </cfRule>
  </conditionalFormatting>
  <conditionalFormatting sqref="I127">
    <cfRule type="cellIs" dxfId="0" priority="16" operator="lessThan">
      <formula>$O$127</formula>
    </cfRule>
  </conditionalFormatting>
  <conditionalFormatting sqref="K131">
    <cfRule type="cellIs" dxfId="0" priority="2" operator="lessThan">
      <formula>$O$123</formula>
    </cfRule>
  </conditionalFormatting>
  <conditionalFormatting sqref="O131">
    <cfRule type="cellIs" dxfId="0" priority="5" stopIfTrue="1" operator="lessThan">
      <formula>#REF!</formula>
    </cfRule>
  </conditionalFormatting>
  <conditionalFormatting sqref="K135">
    <cfRule type="cellIs" dxfId="0" priority="1" operator="lessThan">
      <formula>$O$127</formula>
    </cfRule>
  </conditionalFormatting>
  <conditionalFormatting sqref="D139">
    <cfRule type="cellIs" dxfId="0" priority="9" operator="lessThan">
      <formula>$O$115</formula>
    </cfRule>
  </conditionalFormatting>
  <conditionalFormatting sqref="E139">
    <cfRule type="cellIs" dxfId="0" priority="12" operator="lessThan">
      <formula>$O$139</formula>
    </cfRule>
  </conditionalFormatting>
  <conditionalFormatting sqref="E141">
    <cfRule type="cellIs" dxfId="0" priority="11" operator="greaterThan">
      <formula>$O$141</formula>
    </cfRule>
  </conditionalFormatting>
  <conditionalFormatting sqref="P143">
    <cfRule type="cellIs" dxfId="1" priority="97" stopIfTrue="1" operator="equal">
      <formula>"Yes"</formula>
    </cfRule>
    <cfRule type="cellIs" dxfId="2" priority="9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3312386FA36A4BB4975D91FB78F9F37E_12</vt:lpwstr>
  </property>
  <property fmtid="{D5CDD505-2E9C-101B-9397-08002B2CF9AE}" pid="16" name="KSOProductBuildVer">
    <vt:lpwstr>2052-12.1.0.16929</vt:lpwstr>
  </property>
</Properties>
</file>